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workbookPassword="86E2" lockStructure="1"/>
  <bookViews>
    <workbookView windowWidth="28125" windowHeight="12540"/>
  </bookViews>
  <sheets>
    <sheet name="化妆品" sheetId="1" r:id="rId1"/>
  </sheets>
  <definedNames>
    <definedName name="DATA">化妆品!$J$4</definedName>
  </definedNames>
  <calcPr calcId="144525"/>
</workbook>
</file>

<file path=xl/comments1.xml><?xml version="1.0" encoding="utf-8"?>
<comments xmlns="http://schemas.openxmlformats.org/spreadsheetml/2006/main">
  <authors>
    <author>李锦聪</author>
  </authors>
  <commentList>
    <comment ref="S4" authorId="0">
      <text>
        <r>
          <rPr>
            <b/>
            <sz val="9"/>
            <rFont val="宋体"/>
            <charset val="134"/>
          </rPr>
          <t>李锦聪:</t>
        </r>
        <r>
          <rPr>
            <sz val="9"/>
            <rFont val="宋体"/>
            <charset val="134"/>
          </rPr>
          <t xml:space="preserve">
每支单品的净含量</t>
        </r>
      </text>
    </comment>
    <comment ref="T4" authorId="0">
      <text>
        <r>
          <rPr>
            <b/>
            <sz val="9"/>
            <rFont val="宋体"/>
            <charset val="134"/>
          </rPr>
          <t>李锦聪:</t>
        </r>
        <r>
          <rPr>
            <sz val="9"/>
            <rFont val="宋体"/>
            <charset val="134"/>
          </rPr>
          <t xml:space="preserve">
可以理解为允许放大倍数</t>
        </r>
      </text>
    </comment>
    <comment ref="V4" authorId="0">
      <text>
        <r>
          <rPr>
            <b/>
            <sz val="9"/>
            <rFont val="宋体"/>
            <charset val="134"/>
          </rPr>
          <t>李锦聪:</t>
        </r>
        <r>
          <rPr>
            <sz val="9"/>
            <rFont val="宋体"/>
            <charset val="134"/>
          </rPr>
          <t xml:space="preserve">
套盒中品名规格相同的总数，如5片面膜，数量就为5</t>
        </r>
      </text>
    </comment>
    <comment ref="W4" authorId="0">
      <text>
        <r>
          <rPr>
            <b/>
            <sz val="9"/>
            <rFont val="宋体"/>
            <charset val="134"/>
          </rPr>
          <t>李锦聪:</t>
        </r>
        <r>
          <rPr>
            <sz val="9"/>
            <rFont val="宋体"/>
            <charset val="134"/>
          </rPr>
          <t xml:space="preserve">
净含量×K值×数量</t>
        </r>
      </text>
    </comment>
    <comment ref="Z4" authorId="0">
      <text/>
    </comment>
    <comment ref="R5" authorId="0">
      <text>
        <r>
          <rPr>
            <b/>
            <sz val="9"/>
            <rFont val="宋体"/>
            <charset val="134"/>
          </rPr>
          <t>李锦聪:</t>
        </r>
        <r>
          <rPr>
            <sz val="9"/>
            <rFont val="宋体"/>
            <charset val="134"/>
          </rPr>
          <t xml:space="preserve">
下拉选择商品对应类型</t>
        </r>
      </text>
    </comment>
    <comment ref="J6" authorId="0">
      <text>
        <r>
          <rPr>
            <b/>
            <sz val="9"/>
            <rFont val="宋体"/>
            <charset val="134"/>
          </rPr>
          <t>李锦聪:</t>
        </r>
        <r>
          <rPr>
            <sz val="9"/>
            <rFont val="宋体"/>
            <charset val="134"/>
          </rPr>
          <t xml:space="preserve">
商品制造商与销售商签订的合同销售价格或该商品的市场正常销售价格，单位为元。</t>
        </r>
      </text>
    </comment>
    <comment ref="L6" authorId="0">
      <text>
        <r>
          <rPr>
            <b/>
            <sz val="9"/>
            <rFont val="宋体"/>
            <charset val="134"/>
          </rPr>
          <t>李锦聪:</t>
        </r>
        <r>
          <rPr>
            <sz val="9"/>
            <rFont val="宋体"/>
            <charset val="134"/>
          </rPr>
          <t xml:space="preserve">
包装成本除以商品售价小于等于20%才符合要求！</t>
        </r>
      </text>
    </comment>
    <comment ref="R6" authorId="0">
      <text>
        <r>
          <rPr>
            <b/>
            <sz val="9"/>
            <rFont val="宋体"/>
            <charset val="134"/>
          </rPr>
          <t>李锦聪:</t>
        </r>
        <r>
          <rPr>
            <sz val="9"/>
            <rFont val="宋体"/>
            <charset val="134"/>
          </rPr>
          <t xml:space="preserve">
下拉选择商品对应类型
</t>
        </r>
      </text>
    </comment>
    <comment ref="J7" authorId="0">
      <text>
        <r>
          <rPr>
            <b/>
            <sz val="9"/>
            <rFont val="宋体"/>
            <charset val="134"/>
          </rPr>
          <t>李锦聪:</t>
        </r>
        <r>
          <rPr>
            <sz val="9"/>
            <rFont val="宋体"/>
            <charset val="134"/>
          </rPr>
          <t xml:space="preserve">
第二层到第N层所有包装物成本的总和，单位为元。（减去内包容器成本）</t>
        </r>
      </text>
    </comment>
    <comment ref="R7" authorId="0">
      <text>
        <r>
          <rPr>
            <b/>
            <sz val="9"/>
            <rFont val="宋体"/>
            <charset val="134"/>
          </rPr>
          <t>李锦聪:</t>
        </r>
        <r>
          <rPr>
            <sz val="9"/>
            <rFont val="宋体"/>
            <charset val="134"/>
          </rPr>
          <t xml:space="preserve">
下拉选择商品对应类型
</t>
        </r>
      </text>
    </comment>
    <comment ref="R8" authorId="0">
      <text>
        <r>
          <rPr>
            <b/>
            <sz val="9"/>
            <rFont val="宋体"/>
            <charset val="134"/>
          </rPr>
          <t>李锦聪:</t>
        </r>
        <r>
          <rPr>
            <sz val="9"/>
            <rFont val="宋体"/>
            <charset val="134"/>
          </rPr>
          <t xml:space="preserve">
下拉选择商品对应类型
</t>
        </r>
      </text>
    </comment>
    <comment ref="R9" authorId="0">
      <text>
        <r>
          <rPr>
            <b/>
            <sz val="9"/>
            <rFont val="宋体"/>
            <charset val="134"/>
          </rPr>
          <t>李锦聪:</t>
        </r>
        <r>
          <rPr>
            <sz val="9"/>
            <rFont val="宋体"/>
            <charset val="134"/>
          </rPr>
          <t xml:space="preserve">
下拉选择商品对应类型
</t>
        </r>
      </text>
    </comment>
    <comment ref="R10" authorId="0">
      <text>
        <r>
          <rPr>
            <b/>
            <sz val="9"/>
            <rFont val="宋体"/>
            <charset val="134"/>
          </rPr>
          <t>李锦聪:</t>
        </r>
        <r>
          <rPr>
            <sz val="9"/>
            <rFont val="宋体"/>
            <charset val="134"/>
          </rPr>
          <t xml:space="preserve">
下拉选择商品对应类型
</t>
        </r>
      </text>
    </comment>
    <comment ref="K11" authorId="0">
      <text>
        <r>
          <rPr>
            <b/>
            <sz val="9"/>
            <rFont val="宋体"/>
            <charset val="134"/>
          </rPr>
          <t>李锦聪:</t>
        </r>
        <r>
          <rPr>
            <sz val="9"/>
            <rFont val="宋体"/>
            <charset val="134"/>
          </rPr>
          <t xml:space="preserve">
下拉选择商品对应类型</t>
        </r>
      </text>
    </comment>
    <comment ref="R11" authorId="0">
      <text>
        <r>
          <rPr>
            <b/>
            <sz val="9"/>
            <rFont val="宋体"/>
            <charset val="134"/>
          </rPr>
          <t>李锦聪:</t>
        </r>
        <r>
          <rPr>
            <sz val="9"/>
            <rFont val="宋体"/>
            <charset val="134"/>
          </rPr>
          <t xml:space="preserve">
下拉选择商品对应类型
</t>
        </r>
      </text>
    </comment>
    <comment ref="K12" authorId="0">
      <text>
        <r>
          <rPr>
            <b/>
            <sz val="9"/>
            <rFont val="宋体"/>
            <charset val="134"/>
          </rPr>
          <t>李锦聪:</t>
        </r>
        <r>
          <rPr>
            <sz val="9"/>
            <rFont val="宋体"/>
            <charset val="134"/>
          </rPr>
          <t xml:space="preserve">
单品规格总和，比如面膜25ml*5片=125ml
品名不同用套盒工具计算</t>
        </r>
      </text>
    </comment>
    <comment ref="R12" authorId="0">
      <text>
        <r>
          <rPr>
            <b/>
            <sz val="9"/>
            <rFont val="宋体"/>
            <charset val="134"/>
          </rPr>
          <t>李锦聪:</t>
        </r>
        <r>
          <rPr>
            <sz val="9"/>
            <rFont val="宋体"/>
            <charset val="134"/>
          </rPr>
          <t xml:space="preserve">
下拉选择商品对应类型
</t>
        </r>
      </text>
    </comment>
    <comment ref="W13" authorId="0">
      <text>
        <r>
          <rPr>
            <b/>
            <sz val="9"/>
            <rFont val="宋体"/>
            <charset val="134"/>
          </rPr>
          <t>李锦聪:</t>
        </r>
        <r>
          <rPr>
            <sz val="9"/>
            <rFont val="宋体"/>
            <charset val="134"/>
          </rPr>
          <t xml:space="preserve">
套盒必要空间体积总和</t>
        </r>
      </text>
    </comment>
    <comment ref="I19" authorId="0">
      <text>
        <r>
          <rPr>
            <b/>
            <sz val="9"/>
            <rFont val="宋体"/>
            <charset val="134"/>
          </rPr>
          <t>李锦聪:</t>
        </r>
        <r>
          <rPr>
            <sz val="9"/>
            <rFont val="宋体"/>
            <charset val="134"/>
          </rPr>
          <t xml:space="preserve">
空隙率出现负数是因为计算过程增加了K值放了倍数，如K值为9，空隙率最大就有可能出现-800%，范围内属于合格。</t>
        </r>
      </text>
    </comment>
    <comment ref="P19" authorId="0">
      <text>
        <r>
          <rPr>
            <b/>
            <sz val="9"/>
            <rFont val="宋体"/>
            <charset val="134"/>
          </rPr>
          <t>李锦聪:</t>
        </r>
        <r>
          <rPr>
            <sz val="9"/>
            <rFont val="宋体"/>
            <charset val="134"/>
          </rPr>
          <t xml:space="preserve">
空隙率出现负数是因为计算过程增加了K值放了倍数，如K值为9，空隙率最大就有可能出现-800%，范围内属于合格。</t>
        </r>
      </text>
    </comment>
  </commentList>
</comments>
</file>

<file path=xl/sharedStrings.xml><?xml version="1.0" encoding="utf-8"?>
<sst xmlns="http://schemas.openxmlformats.org/spreadsheetml/2006/main" count="157" uniqueCount="115">
  <si>
    <t>标准依据</t>
  </si>
  <si>
    <t>化妆品限制商品过度包装要求（单品）工具</t>
  </si>
  <si>
    <t>标准实施倒计时</t>
  </si>
  <si>
    <t>化妆品限制商品过度包装要求（套盒） 工具 2.0版</t>
  </si>
  <si>
    <t>工具制作</t>
  </si>
  <si>
    <t>标准文件自行百度：GB 23350-2021限制商品过度包装要求食品和化妆品</t>
  </si>
  <si>
    <t>工具：李锦聪</t>
  </si>
  <si>
    <t>v2021122501</t>
  </si>
  <si>
    <t>序号</t>
  </si>
  <si>
    <t>产品类型</t>
  </si>
  <si>
    <t>净含量mL/g</t>
  </si>
  <si>
    <t>k值</t>
  </si>
  <si>
    <t>空隙率≤</t>
  </si>
  <si>
    <t>产品数量</t>
  </si>
  <si>
    <t>必要空间体积小计</t>
  </si>
  <si>
    <t>微信公众号</t>
  </si>
  <si>
    <t>包装成本要求（化妆品通用）</t>
  </si>
  <si>
    <t>膏霜乳液单元 - 护肤清洁类</t>
  </si>
  <si>
    <t>净含量</t>
  </si>
  <si>
    <t>空隙率%</t>
  </si>
  <si>
    <t>商品单元</t>
  </si>
  <si>
    <t>商品类别</t>
  </si>
  <si>
    <t>系数k</t>
  </si>
  <si>
    <t>商品售价</t>
  </si>
  <si>
    <t>一般液态单元 - 护肤水类</t>
  </si>
  <si>
    <t>一般液态单元</t>
  </si>
  <si>
    <t>护发清洁类</t>
  </si>
  <si>
    <t>≤1</t>
  </si>
  <si>
    <t>≤85</t>
  </si>
  <si>
    <t>包装成本</t>
  </si>
  <si>
    <t>一般液态单元 - 护发清洁类</t>
  </si>
  <si>
    <t>护肤水类</t>
  </si>
  <si>
    <t>1＜Q≤5</t>
  </si>
  <si>
    <t>≤70</t>
  </si>
  <si>
    <t>护肤水类a</t>
  </si>
  <si>
    <t>产品销售包装尺寸（长×宽×高）</t>
  </si>
  <si>
    <t>一般液态单元 - 啫喱类</t>
  </si>
  <si>
    <t>染烫发类</t>
  </si>
  <si>
    <t>5＜Q≤15</t>
  </si>
  <si>
    <t>≤60</t>
  </si>
  <si>
    <t>长：mm毫米</t>
  </si>
  <si>
    <t>宽：mm毫米</t>
  </si>
  <si>
    <t>高：mm毫米</t>
  </si>
  <si>
    <t>销售包装实际体积</t>
  </si>
  <si>
    <t>化妆品违禁词网</t>
  </si>
  <si>
    <t>啫喱类</t>
  </si>
  <si>
    <t>15＜Q≤30</t>
  </si>
  <si>
    <t>≤50</t>
  </si>
  <si>
    <t>一图读懂要求</t>
  </si>
  <si>
    <t>膏霜乳液单元</t>
  </si>
  <si>
    <t>护肤清洁类</t>
  </si>
  <si>
    <t>30＜Q≤50</t>
  </si>
  <si>
    <t>≤40</t>
  </si>
  <si>
    <t>护发清洁类a</t>
  </si>
  <si>
    <t>商品单元&amp;类别</t>
  </si>
  <si>
    <t>膏霜乳液单元 - 护肤类</t>
  </si>
  <si>
    <t>护肤类</t>
  </si>
  <si>
    <t>＞50</t>
  </si>
  <si>
    <t>≤30</t>
  </si>
  <si>
    <t>限制空隙率≤</t>
  </si>
  <si>
    <t>产品净含量 mL/g</t>
  </si>
  <si>
    <t>系数</t>
  </si>
  <si>
    <t>外包装最大允许体积</t>
  </si>
  <si>
    <t>可编辑单元格</t>
  </si>
  <si>
    <t>必要体积合计</t>
  </si>
  <si>
    <t>粉单元</t>
  </si>
  <si>
    <t>散粉类</t>
  </si>
  <si>
    <t>块状粉类</t>
  </si>
  <si>
    <t>套盒销售包装实际体积</t>
  </si>
  <si>
    <t>染发类</t>
  </si>
  <si>
    <t>浴盐类</t>
  </si>
  <si>
    <t>气雾剂及有机溶剂单元</t>
  </si>
  <si>
    <t>气雾剂类</t>
  </si>
  <si>
    <t>有机溶剂类</t>
  </si>
  <si>
    <t>气雾剂及有机溶剂单元 - 有机溶剂类</t>
  </si>
  <si>
    <t>气雾剂类b</t>
  </si>
  <si>
    <t>破解或商用可耻</t>
  </si>
  <si>
    <t>蜡基单元</t>
  </si>
  <si>
    <t>蜡基类</t>
  </si>
  <si>
    <t>蜡基单元 - 蜡基类</t>
  </si>
  <si>
    <t>牙膏单元</t>
  </si>
  <si>
    <t>牙膏类</t>
  </si>
  <si>
    <t>牙膏单元 - 牙膏类</t>
  </si>
  <si>
    <t>其他</t>
  </si>
  <si>
    <t>眼线液</t>
  </si>
  <si>
    <t>其他 - 眼线液</t>
  </si>
  <si>
    <t>查看执行标准文件</t>
  </si>
  <si>
    <r>
      <rPr>
        <b/>
        <sz val="9"/>
        <color theme="1"/>
        <rFont val="微软雅黑"/>
        <charset val="134"/>
      </rPr>
      <t xml:space="preserve">      发布日期：</t>
    </r>
    <r>
      <rPr>
        <sz val="9"/>
        <color theme="1"/>
        <rFont val="微软雅黑"/>
        <charset val="134"/>
      </rPr>
      <t xml:space="preserve">2021年8月10日   </t>
    </r>
    <r>
      <rPr>
        <b/>
        <sz val="9"/>
        <color theme="1"/>
        <rFont val="微软雅黑"/>
        <charset val="134"/>
      </rPr>
      <t>实施日期：</t>
    </r>
    <r>
      <rPr>
        <sz val="9"/>
        <color rgb="FFFF0000"/>
        <rFont val="微软雅黑"/>
        <charset val="134"/>
      </rPr>
      <t>2023年9月1日</t>
    </r>
  </si>
  <si>
    <t>注：于2021-12-25增加套盒版本（实际执行建议咨询官方意见）,工具联系人：407538790@qq.com</t>
  </si>
  <si>
    <t>唇部</t>
  </si>
  <si>
    <t>其他 - 唇部</t>
  </si>
  <si>
    <t>眼线液、唇部用产品k值取20.0。
至少含粉饼、腮红、眼影，且含10个以上产品（不同色号按多个产品计）的化妆盒k值取60.0。
净含量为0.2g/mL以下的单一产品k值取80。</t>
  </si>
  <si>
    <t>按</t>
  </si>
  <si>
    <t>中的方法，计算销售包装最大允许体积和实际体积作为判定依据</t>
  </si>
  <si>
    <t>2022/08/10 为了方便大家更好理解，此版本增加了计算公式，把计算过程展示出来。</t>
  </si>
  <si>
    <t>组合（10个以上）</t>
  </si>
  <si>
    <t>粉饼</t>
  </si>
  <si>
    <t>组合（10个以上） - 粉饼</t>
  </si>
  <si>
    <t>a含有氮气等保护性气体的产品k值取11.0；含有配套电动工具使用的产品k值为同类产品的1.5倍。
b含有配套工具使用的产品k值为同类产品的2.5倍。</t>
  </si>
  <si>
    <t>第一个版本是厘米，这个版本改为毫米，上一个版本计算结果和这个版本是一样的，单位换算不影响结果。</t>
  </si>
  <si>
    <t>腮红</t>
  </si>
  <si>
    <t>组合（10个以上） - 腮红</t>
  </si>
  <si>
    <t>眼影</t>
  </si>
  <si>
    <t>组合（10个以上） - 眼影</t>
  </si>
  <si>
    <t>净含量为0.2g/mL以下</t>
  </si>
  <si>
    <t>护肤水类（气雾）</t>
  </si>
  <si>
    <t>一般液态单元 - 护肤水类（气雾）</t>
  </si>
  <si>
    <t>护发清洁类（气雾）</t>
  </si>
  <si>
    <t>膏霜乳液单元 - 护发清洁类（气雾）</t>
  </si>
  <si>
    <t>护肤水类（配合工具使用）</t>
  </si>
  <si>
    <t>一般液态单元 - 护肤水类（配合工具使用）</t>
  </si>
  <si>
    <t>护肤清洁类（配合工具使用）</t>
  </si>
  <si>
    <t>膏霜乳液单元 - 护肤清洁类（配合工具使用）</t>
  </si>
  <si>
    <t>气雾剂类（含工具）</t>
  </si>
  <si>
    <t>气雾剂及有机溶剂单元 - 气雾剂类（含工具）</t>
  </si>
</sst>
</file>

<file path=xl/styles.xml><?xml version="1.0" encoding="utf-8"?>
<styleSheet xmlns="http://schemas.openxmlformats.org/spreadsheetml/2006/main">
  <numFmts count="7">
    <numFmt numFmtId="42" formatCode="_ &quot;￥&quot;* #,##0_ ;_ &quot;￥&quot;* \-#,##0_ ;_ &quot;￥&quot;* &quot;-&quot;_ ;_ @_ "/>
    <numFmt numFmtId="41" formatCode="_ * #,##0_ ;_ * \-#,##0_ ;_ * &quot;-&quot;_ ;_ @_ "/>
    <numFmt numFmtId="44" formatCode="_ &quot;￥&quot;* #,##0.00_ ;_ &quot;￥&quot;* \-#,##0.00_ ;_ &quot;￥&quot;* &quot;-&quot;??_ ;_ @_ "/>
    <numFmt numFmtId="176" formatCode="0.00_ &quot;cm3&quot;"/>
    <numFmt numFmtId="177" formatCode="000"/>
    <numFmt numFmtId="43" formatCode="_ * #,##0.00_ ;_ * \-#,##0.00_ ;_ * &quot;-&quot;??_ ;_ @_ "/>
    <numFmt numFmtId="178" formatCode="0_ &quot;mm3&quot;"/>
  </numFmts>
  <fonts count="41">
    <font>
      <sz val="9"/>
      <color theme="1"/>
      <name val="宋体"/>
      <charset val="134"/>
      <scheme val="minor"/>
    </font>
    <font>
      <sz val="9"/>
      <name val="宋体"/>
      <charset val="134"/>
      <scheme val="minor"/>
    </font>
    <font>
      <u/>
      <sz val="11"/>
      <color rgb="FF0000FF"/>
      <name val="宋体"/>
      <charset val="0"/>
      <scheme val="minor"/>
    </font>
    <font>
      <b/>
      <sz val="9"/>
      <color theme="1"/>
      <name val="宋体"/>
      <charset val="134"/>
      <scheme val="minor"/>
    </font>
    <font>
      <sz val="9"/>
      <color theme="1"/>
      <name val="微软雅黑"/>
      <charset val="134"/>
    </font>
    <font>
      <b/>
      <sz val="14"/>
      <color theme="1"/>
      <name val="微软雅黑"/>
      <charset val="134"/>
    </font>
    <font>
      <b/>
      <sz val="10"/>
      <color theme="1"/>
      <name val="微软雅黑"/>
      <charset val="134"/>
    </font>
    <font>
      <sz val="9"/>
      <color theme="0" tint="-0.5"/>
      <name val="微软雅黑"/>
      <charset val="134"/>
    </font>
    <font>
      <b/>
      <sz val="26"/>
      <color theme="1"/>
      <name val="微软雅黑"/>
      <charset val="134"/>
    </font>
    <font>
      <b/>
      <sz val="9"/>
      <name val="微软雅黑"/>
      <charset val="134"/>
    </font>
    <font>
      <b/>
      <sz val="9"/>
      <color theme="1"/>
      <name val="微软雅黑"/>
      <charset val="134"/>
    </font>
    <font>
      <b/>
      <sz val="9"/>
      <color rgb="FFFF0000"/>
      <name val="微软雅黑"/>
      <charset val="134"/>
    </font>
    <font>
      <b/>
      <sz val="9"/>
      <color theme="8"/>
      <name val="微软雅黑"/>
      <charset val="134"/>
    </font>
    <font>
      <u/>
      <sz val="10"/>
      <color rgb="FF0F5EFF"/>
      <name val="微软雅黑"/>
      <charset val="0"/>
    </font>
    <font>
      <b/>
      <sz val="16"/>
      <color theme="1"/>
      <name val="宋体"/>
      <charset val="134"/>
      <scheme val="minor"/>
    </font>
    <font>
      <b/>
      <sz val="9"/>
      <color theme="8"/>
      <name val="宋体"/>
      <charset val="134"/>
      <scheme val="minor"/>
    </font>
    <font>
      <b/>
      <sz val="12"/>
      <color theme="1"/>
      <name val="宋体"/>
      <charset val="134"/>
      <scheme val="minor"/>
    </font>
    <font>
      <sz val="11"/>
      <color theme="1"/>
      <name val="微软雅黑"/>
      <charset val="134"/>
    </font>
    <font>
      <sz val="9"/>
      <color rgb="FFFF0000"/>
      <name val="宋体"/>
      <charset val="134"/>
      <scheme val="minor"/>
    </font>
    <font>
      <b/>
      <sz val="13"/>
      <color theme="3"/>
      <name val="宋体"/>
      <charset val="134"/>
      <scheme val="minor"/>
    </font>
    <font>
      <sz val="11"/>
      <color rgb="FF9C0006"/>
      <name val="宋体"/>
      <charset val="0"/>
      <scheme val="minor"/>
    </font>
    <font>
      <sz val="11"/>
      <color theme="0"/>
      <name val="宋体"/>
      <charset val="0"/>
      <scheme val="minor"/>
    </font>
    <font>
      <b/>
      <sz val="15"/>
      <color theme="3"/>
      <name val="宋体"/>
      <charset val="134"/>
      <scheme val="minor"/>
    </font>
    <font>
      <sz val="11"/>
      <color theme="1"/>
      <name val="宋体"/>
      <charset val="0"/>
      <scheme val="minor"/>
    </font>
    <font>
      <b/>
      <sz val="11"/>
      <color rgb="FFFA7D00"/>
      <name val="宋体"/>
      <charset val="0"/>
      <scheme val="minor"/>
    </font>
    <font>
      <sz val="11"/>
      <color rgb="FF3F3F76"/>
      <name val="宋体"/>
      <charset val="0"/>
      <scheme val="minor"/>
    </font>
    <font>
      <sz val="11"/>
      <color rgb="FFFF0000"/>
      <name val="宋体"/>
      <charset val="0"/>
      <scheme val="minor"/>
    </font>
    <font>
      <i/>
      <sz val="11"/>
      <color rgb="FF7F7F7F"/>
      <name val="宋体"/>
      <charset val="0"/>
      <scheme val="minor"/>
    </font>
    <font>
      <b/>
      <sz val="18"/>
      <color theme="3"/>
      <name val="宋体"/>
      <charset val="134"/>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9C65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9"/>
      <color rgb="FFFF0000"/>
      <name val="微软雅黑"/>
      <charset val="134"/>
    </font>
    <font>
      <sz val="9"/>
      <name val="宋体"/>
      <charset val="134"/>
    </font>
    <font>
      <b/>
      <sz val="9"/>
      <name val="宋体"/>
      <charset val="134"/>
    </font>
    <font>
      <sz val="10"/>
      <name val="宋体"/>
      <charset val="134"/>
    </font>
  </fonts>
  <fills count="38">
    <fill>
      <patternFill patternType="none"/>
    </fill>
    <fill>
      <patternFill patternType="gray125"/>
    </fill>
    <fill>
      <patternFill patternType="solid">
        <fgColor rgb="FFFFFF00"/>
        <bgColor indexed="64"/>
      </patternFill>
    </fill>
    <fill>
      <patternFill patternType="solid">
        <fgColor theme="9" tint="0.8"/>
        <bgColor indexed="64"/>
      </patternFill>
    </fill>
    <fill>
      <patternFill patternType="solid">
        <fgColor theme="4" tint="0.8"/>
        <bgColor indexed="64"/>
      </patternFill>
    </fill>
    <fill>
      <patternFill patternType="solid">
        <fgColor theme="0" tint="-0.05"/>
        <bgColor indexed="64"/>
      </patternFill>
    </fill>
    <fill>
      <patternFill patternType="solid">
        <fgColor theme="0" tint="-0.0499893185216834"/>
        <bgColor indexed="64"/>
      </patternFill>
    </fill>
    <fill>
      <patternFill patternType="solid">
        <fgColor rgb="FFFFC7CE"/>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6"/>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rgb="FFC6EFCE"/>
        <bgColor indexed="64"/>
      </patternFill>
    </fill>
    <fill>
      <patternFill patternType="solid">
        <fgColor theme="8"/>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s>
  <borders count="52">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right/>
      <top style="thin">
        <color auto="1"/>
      </top>
      <bottom/>
      <diagonal/>
    </border>
    <border>
      <left style="thin">
        <color auto="1"/>
      </left>
      <right style="thin">
        <color auto="1"/>
      </right>
      <top style="thin">
        <color auto="1"/>
      </top>
      <bottom/>
      <diagonal/>
    </border>
    <border>
      <left/>
      <right style="thin">
        <color auto="1"/>
      </right>
      <top style="medium">
        <color auto="1"/>
      </top>
      <bottom/>
      <diagonal/>
    </border>
    <border>
      <left/>
      <right style="thin">
        <color auto="1"/>
      </right>
      <top style="medium">
        <color auto="1"/>
      </top>
      <bottom style="thin">
        <color auto="1"/>
      </bottom>
      <diagonal/>
    </border>
    <border>
      <left/>
      <right style="thin">
        <color auto="1"/>
      </right>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3" borderId="0" applyNumberFormat="0" applyBorder="0" applyAlignment="0" applyProtection="0">
      <alignment vertical="center"/>
    </xf>
    <xf numFmtId="0" fontId="25" fillId="11" borderId="4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9"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21" fillId="8" borderId="0" applyNumberFormat="0" applyBorder="0" applyAlignment="0" applyProtection="0">
      <alignment vertical="center"/>
    </xf>
    <xf numFmtId="0" fontId="2"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8" borderId="46" applyNumberFormat="0" applyFont="0" applyAlignment="0" applyProtection="0">
      <alignment vertical="center"/>
    </xf>
    <xf numFmtId="0" fontId="21" fillId="20" borderId="0" applyNumberFormat="0" applyBorder="0" applyAlignment="0" applyProtection="0">
      <alignment vertical="center"/>
    </xf>
    <xf numFmtId="0" fontId="3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44" applyNumberFormat="0" applyFill="0" applyAlignment="0" applyProtection="0">
      <alignment vertical="center"/>
    </xf>
    <xf numFmtId="0" fontId="19" fillId="0" borderId="44" applyNumberFormat="0" applyFill="0" applyAlignment="0" applyProtection="0">
      <alignment vertical="center"/>
    </xf>
    <xf numFmtId="0" fontId="21" fillId="17" borderId="0" applyNumberFormat="0" applyBorder="0" applyAlignment="0" applyProtection="0">
      <alignment vertical="center"/>
    </xf>
    <xf numFmtId="0" fontId="31" fillId="0" borderId="48" applyNumberFormat="0" applyFill="0" applyAlignment="0" applyProtection="0">
      <alignment vertical="center"/>
    </xf>
    <xf numFmtId="0" fontId="21" fillId="23" borderId="0" applyNumberFormat="0" applyBorder="0" applyAlignment="0" applyProtection="0">
      <alignment vertical="center"/>
    </xf>
    <xf numFmtId="0" fontId="30" fillId="10" borderId="47" applyNumberFormat="0" applyAlignment="0" applyProtection="0">
      <alignment vertical="center"/>
    </xf>
    <xf numFmtId="0" fontId="24" fillId="10" borderId="45" applyNumberFormat="0" applyAlignment="0" applyProtection="0">
      <alignment vertical="center"/>
    </xf>
    <xf numFmtId="0" fontId="33" fillId="25" borderId="49" applyNumberFormat="0" applyAlignment="0" applyProtection="0">
      <alignment vertical="center"/>
    </xf>
    <xf numFmtId="0" fontId="23" fillId="27" borderId="0" applyNumberFormat="0" applyBorder="0" applyAlignment="0" applyProtection="0">
      <alignment vertical="center"/>
    </xf>
    <xf numFmtId="0" fontId="21" fillId="15" borderId="0" applyNumberFormat="0" applyBorder="0" applyAlignment="0" applyProtection="0">
      <alignment vertical="center"/>
    </xf>
    <xf numFmtId="0" fontId="35" fillId="0" borderId="51" applyNumberFormat="0" applyFill="0" applyAlignment="0" applyProtection="0">
      <alignment vertical="center"/>
    </xf>
    <xf numFmtId="0" fontId="34" fillId="0" borderId="50" applyNumberFormat="0" applyFill="0" applyAlignment="0" applyProtection="0">
      <alignment vertical="center"/>
    </xf>
    <xf numFmtId="0" fontId="36" fillId="29" borderId="0" applyNumberFormat="0" applyBorder="0" applyAlignment="0" applyProtection="0">
      <alignment vertical="center"/>
    </xf>
    <xf numFmtId="0" fontId="32" fillId="24" borderId="0" applyNumberFormat="0" applyBorder="0" applyAlignment="0" applyProtection="0">
      <alignment vertical="center"/>
    </xf>
    <xf numFmtId="0" fontId="23" fillId="31" borderId="0" applyNumberFormat="0" applyBorder="0" applyAlignment="0" applyProtection="0">
      <alignment vertical="center"/>
    </xf>
    <xf numFmtId="0" fontId="21" fillId="12" borderId="0" applyNumberFormat="0" applyBorder="0" applyAlignment="0" applyProtection="0">
      <alignment vertical="center"/>
    </xf>
    <xf numFmtId="0" fontId="23" fillId="16" borderId="0" applyNumberFormat="0" applyBorder="0" applyAlignment="0" applyProtection="0">
      <alignment vertical="center"/>
    </xf>
    <xf numFmtId="0" fontId="23" fillId="32" borderId="0" applyNumberFormat="0" applyBorder="0" applyAlignment="0" applyProtection="0">
      <alignment vertical="center"/>
    </xf>
    <xf numFmtId="0" fontId="23" fillId="14" borderId="0" applyNumberFormat="0" applyBorder="0" applyAlignment="0" applyProtection="0">
      <alignment vertical="center"/>
    </xf>
    <xf numFmtId="0" fontId="23" fillId="33" borderId="0" applyNumberFormat="0" applyBorder="0" applyAlignment="0" applyProtection="0">
      <alignment vertical="center"/>
    </xf>
    <xf numFmtId="0" fontId="21" fillId="19" borderId="0" applyNumberFormat="0" applyBorder="0" applyAlignment="0" applyProtection="0">
      <alignment vertical="center"/>
    </xf>
    <xf numFmtId="0" fontId="21" fillId="35" borderId="0" applyNumberFormat="0" applyBorder="0" applyAlignment="0" applyProtection="0">
      <alignment vertical="center"/>
    </xf>
    <xf numFmtId="0" fontId="23" fillId="37" borderId="0" applyNumberFormat="0" applyBorder="0" applyAlignment="0" applyProtection="0">
      <alignment vertical="center"/>
    </xf>
    <xf numFmtId="0" fontId="23" fillId="34" borderId="0" applyNumberFormat="0" applyBorder="0" applyAlignment="0" applyProtection="0">
      <alignment vertical="center"/>
    </xf>
    <xf numFmtId="0" fontId="21" fillId="30" borderId="0" applyNumberFormat="0" applyBorder="0" applyAlignment="0" applyProtection="0">
      <alignment vertical="center"/>
    </xf>
    <xf numFmtId="0" fontId="23" fillId="21" borderId="0" applyNumberFormat="0" applyBorder="0" applyAlignment="0" applyProtection="0">
      <alignment vertical="center"/>
    </xf>
    <xf numFmtId="0" fontId="21" fillId="26" borderId="0" applyNumberFormat="0" applyBorder="0" applyAlignment="0" applyProtection="0">
      <alignment vertical="center"/>
    </xf>
    <xf numFmtId="0" fontId="21" fillId="28" borderId="0" applyNumberFormat="0" applyBorder="0" applyAlignment="0" applyProtection="0">
      <alignment vertical="center"/>
    </xf>
    <xf numFmtId="0" fontId="23" fillId="22" borderId="0" applyNumberFormat="0" applyBorder="0" applyAlignment="0" applyProtection="0">
      <alignment vertical="center"/>
    </xf>
    <xf numFmtId="0" fontId="21" fillId="36" borderId="0" applyNumberFormat="0" applyBorder="0" applyAlignment="0" applyProtection="0">
      <alignment vertical="center"/>
    </xf>
  </cellStyleXfs>
  <cellXfs count="146">
    <xf numFmtId="0" fontId="0" fillId="0" borderId="0" xfId="0">
      <alignment vertical="center"/>
    </xf>
    <xf numFmtId="0" fontId="1" fillId="0" borderId="0" xfId="0" applyFont="1" applyAlignment="1" applyProtection="1">
      <alignment vertical="center" wrapText="1"/>
      <protection hidden="1"/>
    </xf>
    <xf numFmtId="0" fontId="0" fillId="0" borderId="0" xfId="0" applyFont="1" applyProtection="1">
      <alignment vertical="center"/>
      <protection hidden="1"/>
    </xf>
    <xf numFmtId="0" fontId="0" fillId="0" borderId="0" xfId="0" applyFont="1" applyAlignment="1" applyProtection="1">
      <alignment horizontal="center" vertical="center"/>
      <protection hidden="1"/>
    </xf>
    <xf numFmtId="0" fontId="0" fillId="0" borderId="0" xfId="0" applyFont="1" applyFill="1" applyProtection="1">
      <alignment vertical="center"/>
      <protection hidden="1"/>
    </xf>
    <xf numFmtId="0" fontId="0" fillId="0" borderId="0" xfId="0" applyFont="1" applyFill="1" applyAlignment="1" applyProtection="1">
      <alignment horizontal="center" vertical="center"/>
      <protection hidden="1"/>
    </xf>
    <xf numFmtId="0" fontId="1" fillId="0" borderId="0" xfId="0" applyFont="1" applyProtection="1">
      <alignment vertical="center"/>
      <protection hidden="1"/>
    </xf>
    <xf numFmtId="0" fontId="2" fillId="0" borderId="0" xfId="10" applyProtection="1">
      <alignment vertical="center"/>
      <protection hidden="1"/>
    </xf>
    <xf numFmtId="0" fontId="0" fillId="0" borderId="0" xfId="0" applyFont="1" applyProtection="1">
      <alignment vertical="center"/>
      <protection locked="0"/>
    </xf>
    <xf numFmtId="0" fontId="3" fillId="0" borderId="1" xfId="0" applyFont="1" applyBorder="1" applyProtection="1">
      <alignment vertical="center"/>
      <protection hidden="1"/>
    </xf>
    <xf numFmtId="0" fontId="3" fillId="0" borderId="1" xfId="0" applyFont="1" applyBorder="1" applyAlignment="1" applyProtection="1">
      <alignment horizontal="center" vertical="center"/>
      <protection hidden="1"/>
    </xf>
    <xf numFmtId="0" fontId="0" fillId="0" borderId="1" xfId="0" applyFont="1" applyBorder="1" applyProtection="1">
      <alignment vertical="center"/>
      <protection hidden="1"/>
    </xf>
    <xf numFmtId="0" fontId="0" fillId="0" borderId="1" xfId="0" applyFont="1" applyBorder="1" applyAlignment="1" applyProtection="1">
      <alignment horizontal="center" vertical="center"/>
      <protection hidden="1"/>
    </xf>
    <xf numFmtId="0" fontId="4" fillId="0" borderId="0" xfId="0" applyFont="1" applyProtection="1">
      <alignment vertical="center"/>
      <protection hidden="1"/>
    </xf>
    <xf numFmtId="0" fontId="0" fillId="0" borderId="0" xfId="0" applyFont="1" applyAlignment="1" applyProtection="1">
      <alignment vertical="center" wrapText="1"/>
      <protection hidden="1"/>
    </xf>
    <xf numFmtId="0" fontId="0" fillId="0" borderId="1" xfId="0" applyFont="1" applyBorder="1" applyAlignment="1" applyProtection="1">
      <alignment horizontal="left" vertical="center" wrapText="1"/>
      <protection hidden="1"/>
    </xf>
    <xf numFmtId="0" fontId="4" fillId="0" borderId="0" xfId="0" applyFont="1" applyAlignment="1" applyProtection="1">
      <alignment vertical="center" wrapText="1"/>
      <protection hidden="1"/>
    </xf>
    <xf numFmtId="0" fontId="0" fillId="0" borderId="1" xfId="0" applyFont="1" applyBorder="1" applyAlignment="1" applyProtection="1">
      <alignment horizontal="left" vertical="center"/>
      <protection hidden="1"/>
    </xf>
    <xf numFmtId="0" fontId="0" fillId="0" borderId="2" xfId="0" applyFont="1" applyBorder="1" applyProtection="1">
      <alignment vertical="center"/>
      <protection hidden="1"/>
    </xf>
    <xf numFmtId="0" fontId="0" fillId="0" borderId="3" xfId="0" applyFont="1" applyBorder="1" applyProtection="1">
      <alignment vertical="center"/>
      <protection hidden="1"/>
    </xf>
    <xf numFmtId="0" fontId="0" fillId="0" borderId="4" xfId="0" applyFont="1" applyFill="1" applyBorder="1" applyProtection="1">
      <alignment vertical="center"/>
      <protection hidden="1"/>
    </xf>
    <xf numFmtId="0" fontId="0" fillId="0" borderId="2" xfId="0" applyFont="1" applyFill="1" applyBorder="1" applyAlignment="1" applyProtection="1">
      <alignment horizontal="center" vertical="center"/>
      <protection hidden="1"/>
    </xf>
    <xf numFmtId="0" fontId="0" fillId="0" borderId="5" xfId="0" applyFont="1" applyBorder="1" applyProtection="1">
      <alignment vertical="center"/>
      <protection hidden="1"/>
    </xf>
    <xf numFmtId="0" fontId="5" fillId="2" borderId="6" xfId="0" applyFont="1" applyFill="1" applyBorder="1" applyAlignment="1" applyProtection="1">
      <alignment horizontal="center" vertical="center"/>
      <protection hidden="1"/>
    </xf>
    <xf numFmtId="0" fontId="5" fillId="2" borderId="7" xfId="0" applyFont="1" applyFill="1" applyBorder="1" applyAlignment="1" applyProtection="1">
      <alignment horizontal="center" vertical="center"/>
      <protection hidden="1"/>
    </xf>
    <xf numFmtId="0" fontId="5" fillId="2" borderId="8" xfId="0" applyFont="1" applyFill="1" applyBorder="1" applyAlignment="1" applyProtection="1">
      <alignment horizontal="center" vertical="center"/>
      <protection hidden="1"/>
    </xf>
    <xf numFmtId="0" fontId="3" fillId="0" borderId="9" xfId="0" applyFont="1" applyFill="1" applyBorder="1" applyAlignment="1" applyProtection="1">
      <alignment vertical="center"/>
      <protection hidden="1"/>
    </xf>
    <xf numFmtId="0" fontId="6" fillId="0" borderId="0" xfId="0" applyFont="1" applyFill="1" applyAlignment="1" applyProtection="1">
      <alignment horizontal="center"/>
      <protection hidden="1"/>
    </xf>
    <xf numFmtId="0" fontId="3" fillId="0" borderId="5" xfId="0" applyFont="1" applyFill="1" applyBorder="1" applyAlignment="1" applyProtection="1">
      <alignment vertical="center"/>
      <protection hidden="1"/>
    </xf>
    <xf numFmtId="0" fontId="7" fillId="0" borderId="0" xfId="0" applyFont="1" applyAlignment="1" applyProtection="1">
      <alignment horizontal="left" vertical="center"/>
      <protection hidden="1"/>
    </xf>
    <xf numFmtId="0" fontId="7" fillId="0" borderId="0" xfId="0" applyFont="1" applyProtection="1">
      <alignment vertical="center"/>
      <protection hidden="1"/>
    </xf>
    <xf numFmtId="14" fontId="7" fillId="0" borderId="0" xfId="0" applyNumberFormat="1" applyFont="1" applyAlignment="1" applyProtection="1">
      <alignment horizontal="right" vertical="center"/>
      <protection hidden="1"/>
    </xf>
    <xf numFmtId="0" fontId="0" fillId="0" borderId="9" xfId="0" applyFont="1" applyFill="1" applyBorder="1" applyProtection="1">
      <alignment vertical="center"/>
      <protection hidden="1"/>
    </xf>
    <xf numFmtId="177" fontId="8" fillId="0" borderId="0" xfId="0" applyNumberFormat="1" applyFont="1" applyFill="1" applyAlignment="1" applyProtection="1">
      <alignment horizontal="center" vertical="center"/>
      <protection hidden="1"/>
    </xf>
    <xf numFmtId="0" fontId="0" fillId="0" borderId="5" xfId="0" applyFont="1" applyFill="1" applyBorder="1" applyAlignment="1" applyProtection="1">
      <alignment horizontal="center" vertical="center"/>
      <protection hidden="1"/>
    </xf>
    <xf numFmtId="0" fontId="9" fillId="2" borderId="10" xfId="0" applyFont="1" applyFill="1" applyBorder="1" applyAlignment="1" applyProtection="1">
      <alignment horizontal="center" vertical="center"/>
      <protection hidden="1"/>
    </xf>
    <xf numFmtId="0" fontId="9" fillId="2" borderId="11" xfId="0" applyFont="1" applyFill="1" applyBorder="1" applyAlignment="1" applyProtection="1">
      <alignment horizontal="center" vertical="center"/>
      <protection hidden="1"/>
    </xf>
    <xf numFmtId="0" fontId="9" fillId="2" borderId="12" xfId="0" applyFont="1" applyFill="1" applyBorder="1" applyAlignment="1" applyProtection="1">
      <alignment horizontal="center" vertical="center"/>
      <protection hidden="1"/>
    </xf>
    <xf numFmtId="0" fontId="10" fillId="0" borderId="13" xfId="0" applyFont="1" applyFill="1" applyBorder="1" applyAlignment="1" applyProtection="1">
      <alignment horizontal="center" vertical="center"/>
      <protection hidden="1"/>
    </xf>
    <xf numFmtId="0" fontId="4" fillId="3" borderId="14" xfId="0" applyFont="1" applyFill="1" applyBorder="1" applyAlignment="1" applyProtection="1">
      <alignment horizontal="center" vertical="center"/>
      <protection locked="0"/>
    </xf>
    <xf numFmtId="0" fontId="11" fillId="0" borderId="14" xfId="0" applyFont="1" applyBorder="1" applyAlignment="1" applyProtection="1">
      <alignment horizontal="center" vertical="center"/>
      <protection hidden="1"/>
    </xf>
    <xf numFmtId="0" fontId="11" fillId="0" borderId="15" xfId="0" applyFont="1" applyBorder="1" applyAlignment="1" applyProtection="1">
      <alignment horizontal="center" vertical="center"/>
      <protection hidden="1"/>
    </xf>
    <xf numFmtId="0" fontId="10" fillId="0" borderId="16" xfId="0" applyFont="1" applyFill="1" applyBorder="1" applyAlignment="1" applyProtection="1">
      <alignment horizontal="center" vertical="center"/>
      <protection hidden="1"/>
    </xf>
    <xf numFmtId="0" fontId="4" fillId="3" borderId="17" xfId="0" applyFont="1" applyFill="1" applyBorder="1" applyAlignment="1" applyProtection="1">
      <alignment horizontal="center" vertical="center"/>
      <protection locked="0"/>
    </xf>
    <xf numFmtId="0" fontId="11" fillId="0" borderId="17" xfId="0" applyFont="1" applyBorder="1" applyAlignment="1" applyProtection="1">
      <alignment horizontal="center" vertical="center"/>
      <protection hidden="1"/>
    </xf>
    <xf numFmtId="0" fontId="11" fillId="0" borderId="18" xfId="0" applyFont="1" applyBorder="1" applyAlignment="1" applyProtection="1">
      <alignment horizontal="center" vertical="center"/>
      <protection hidden="1"/>
    </xf>
    <xf numFmtId="0" fontId="9" fillId="2" borderId="6" xfId="0" applyFont="1" applyFill="1" applyBorder="1" applyAlignment="1" applyProtection="1">
      <alignment horizontal="center" vertical="center"/>
      <protection hidden="1"/>
    </xf>
    <xf numFmtId="0" fontId="9" fillId="2" borderId="7" xfId="0" applyFont="1" applyFill="1" applyBorder="1" applyAlignment="1" applyProtection="1">
      <alignment horizontal="center" vertical="center"/>
      <protection hidden="1"/>
    </xf>
    <xf numFmtId="0" fontId="9" fillId="2" borderId="8" xfId="0" applyFont="1" applyFill="1" applyBorder="1" applyAlignment="1" applyProtection="1">
      <alignment horizontal="center" vertical="center"/>
      <protection hidden="1"/>
    </xf>
    <xf numFmtId="0" fontId="10" fillId="0" borderId="14" xfId="0" applyFont="1" applyFill="1" applyBorder="1" applyAlignment="1" applyProtection="1">
      <alignment horizontal="center" vertical="center"/>
      <protection hidden="1"/>
    </xf>
    <xf numFmtId="0" fontId="10" fillId="0" borderId="15" xfId="0" applyFont="1" applyFill="1" applyBorder="1" applyAlignment="1" applyProtection="1">
      <alignment horizontal="center" vertical="center"/>
      <protection hidden="1"/>
    </xf>
    <xf numFmtId="0" fontId="10" fillId="0" borderId="19" xfId="0" applyFont="1" applyFill="1" applyBorder="1" applyAlignment="1" applyProtection="1">
      <alignment horizontal="center" vertical="center"/>
      <protection hidden="1"/>
    </xf>
    <xf numFmtId="0" fontId="4" fillId="3" borderId="16" xfId="0" applyFont="1" applyFill="1" applyBorder="1" applyAlignment="1" applyProtection="1">
      <alignment horizontal="center" vertical="center"/>
      <protection locked="0"/>
    </xf>
    <xf numFmtId="0" fontId="4" fillId="3" borderId="18" xfId="0" applyFont="1" applyFill="1" applyBorder="1" applyAlignment="1" applyProtection="1">
      <alignment horizontal="center" vertical="center"/>
      <protection locked="0"/>
    </xf>
    <xf numFmtId="178" fontId="10" fillId="0" borderId="20" xfId="0" applyNumberFormat="1" applyFont="1" applyFill="1" applyBorder="1" applyAlignment="1" applyProtection="1">
      <alignment horizontal="center" vertical="center"/>
      <protection hidden="1"/>
    </xf>
    <xf numFmtId="0" fontId="10" fillId="2" borderId="6" xfId="0" applyFont="1" applyFill="1" applyBorder="1" applyAlignment="1" applyProtection="1">
      <alignment horizontal="center" vertical="center"/>
      <protection hidden="1"/>
    </xf>
    <xf numFmtId="0" fontId="4" fillId="3" borderId="7" xfId="0" applyFont="1" applyFill="1" applyBorder="1" applyAlignment="1" applyProtection="1">
      <alignment horizontal="left" vertical="center"/>
      <protection locked="0"/>
    </xf>
    <xf numFmtId="0" fontId="4" fillId="3" borderId="8" xfId="0" applyFont="1" applyFill="1" applyBorder="1" applyAlignment="1" applyProtection="1">
      <alignment horizontal="left" vertical="center"/>
      <protection locked="0"/>
    </xf>
    <xf numFmtId="0" fontId="12" fillId="4" borderId="21" xfId="0" applyFont="1" applyFill="1" applyBorder="1" applyAlignment="1" applyProtection="1">
      <alignment horizontal="center" vertical="center"/>
      <protection hidden="1"/>
    </xf>
    <xf numFmtId="9" fontId="4" fillId="0" borderId="16" xfId="0" applyNumberFormat="1" applyFont="1" applyFill="1" applyBorder="1" applyAlignment="1" applyProtection="1">
      <alignment horizontal="center" vertical="center"/>
      <protection hidden="1"/>
    </xf>
    <xf numFmtId="0" fontId="4" fillId="0" borderId="18" xfId="0" applyNumberFormat="1" applyFont="1" applyFill="1" applyBorder="1" applyAlignment="1" applyProtection="1">
      <alignment horizontal="center" vertical="center"/>
      <protection hidden="1"/>
    </xf>
    <xf numFmtId="178" fontId="12" fillId="4" borderId="22" xfId="0" applyNumberFormat="1" applyFont="1" applyFill="1" applyBorder="1" applyAlignment="1" applyProtection="1">
      <alignment horizontal="center" vertical="center"/>
      <protection hidden="1"/>
    </xf>
    <xf numFmtId="0" fontId="10" fillId="0" borderId="23" xfId="0" applyFont="1" applyBorder="1" applyAlignment="1" applyProtection="1">
      <alignment horizontal="center" vertical="center"/>
      <protection hidden="1"/>
    </xf>
    <xf numFmtId="0" fontId="10" fillId="0" borderId="24" xfId="0" applyFont="1" applyBorder="1" applyAlignment="1" applyProtection="1">
      <alignment horizontal="center" vertical="center"/>
      <protection hidden="1"/>
    </xf>
    <xf numFmtId="0" fontId="10" fillId="0" borderId="25" xfId="0" applyFont="1" applyBorder="1" applyAlignment="1" applyProtection="1">
      <alignment horizontal="center" vertical="center"/>
      <protection hidden="1"/>
    </xf>
    <xf numFmtId="0" fontId="10" fillId="0" borderId="16" xfId="0" applyFont="1" applyBorder="1" applyAlignment="1" applyProtection="1">
      <alignment horizontal="center" vertical="center"/>
      <protection hidden="1"/>
    </xf>
    <xf numFmtId="0" fontId="10" fillId="0" borderId="17" xfId="0" applyFont="1" applyBorder="1" applyAlignment="1" applyProtection="1">
      <alignment horizontal="center" vertical="center"/>
      <protection hidden="1"/>
    </xf>
    <xf numFmtId="0" fontId="10" fillId="0" borderId="18" xfId="0" applyFont="1" applyBorder="1" applyAlignment="1" applyProtection="1">
      <alignment horizontal="center" vertical="center"/>
      <protection hidden="1"/>
    </xf>
    <xf numFmtId="0" fontId="0" fillId="0" borderId="26" xfId="0" applyFont="1" applyBorder="1" applyProtection="1">
      <alignment vertical="center"/>
      <protection hidden="1"/>
    </xf>
    <xf numFmtId="0" fontId="0" fillId="0" borderId="27" xfId="0" applyFont="1" applyBorder="1" applyProtection="1">
      <alignment vertical="center"/>
      <protection hidden="1"/>
    </xf>
    <xf numFmtId="0" fontId="0" fillId="0" borderId="28" xfId="0" applyFont="1" applyFill="1" applyBorder="1" applyProtection="1">
      <alignment vertical="center"/>
      <protection hidden="1"/>
    </xf>
    <xf numFmtId="0" fontId="0" fillId="0" borderId="26" xfId="0" applyFont="1" applyFill="1" applyBorder="1" applyAlignment="1" applyProtection="1">
      <alignment horizontal="center" vertical="center"/>
      <protection hidden="1"/>
    </xf>
    <xf numFmtId="0" fontId="3" fillId="5" borderId="29" xfId="0" applyFont="1" applyFill="1" applyBorder="1" applyAlignment="1" applyProtection="1">
      <alignment horizontal="center" vertical="center"/>
      <protection hidden="1"/>
    </xf>
    <xf numFmtId="0" fontId="3" fillId="5" borderId="30" xfId="0" applyFont="1" applyFill="1" applyBorder="1" applyAlignment="1" applyProtection="1">
      <alignment horizontal="center" vertical="center"/>
      <protection hidden="1"/>
    </xf>
    <xf numFmtId="0" fontId="3" fillId="5" borderId="31" xfId="0" applyFont="1" applyFill="1" applyBorder="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30" xfId="0" applyFont="1" applyBorder="1" applyAlignment="1" applyProtection="1">
      <alignment horizontal="center" vertical="center" wrapText="1"/>
      <protection hidden="1"/>
    </xf>
    <xf numFmtId="0" fontId="9" fillId="0" borderId="31" xfId="0" applyFont="1" applyBorder="1" applyAlignment="1" applyProtection="1">
      <alignment horizontal="center" vertical="center" wrapText="1"/>
      <protection hidden="1"/>
    </xf>
    <xf numFmtId="0" fontId="3" fillId="0" borderId="29" xfId="0" applyFont="1" applyFill="1" applyBorder="1" applyAlignment="1" applyProtection="1">
      <alignment horizontal="center" vertical="center"/>
      <protection hidden="1"/>
    </xf>
    <xf numFmtId="0" fontId="9" fillId="0" borderId="26" xfId="0" applyFont="1" applyBorder="1" applyAlignment="1" applyProtection="1">
      <alignment horizontal="center" vertical="center" wrapText="1"/>
      <protection hidden="1"/>
    </xf>
    <xf numFmtId="0" fontId="9" fillId="0" borderId="27" xfId="0" applyFont="1" applyBorder="1" applyAlignment="1" applyProtection="1">
      <alignment horizontal="center" vertical="center" wrapText="1"/>
      <protection hidden="1"/>
    </xf>
    <xf numFmtId="0" fontId="9" fillId="0" borderId="28" xfId="0" applyFont="1" applyBorder="1" applyAlignment="1" applyProtection="1">
      <alignment horizontal="center" vertical="center" wrapText="1"/>
      <protection hidden="1"/>
    </xf>
    <xf numFmtId="0" fontId="13" fillId="0" borderId="0" xfId="10" applyFont="1" applyFill="1" applyAlignment="1" applyProtection="1">
      <alignment horizontal="left" vertical="center"/>
      <protection locked="0"/>
    </xf>
    <xf numFmtId="0" fontId="10" fillId="0" borderId="0" xfId="0" applyFont="1" applyProtection="1">
      <alignment vertical="center"/>
      <protection hidden="1"/>
    </xf>
    <xf numFmtId="0" fontId="4" fillId="0" borderId="0" xfId="0" applyFont="1" applyFill="1" applyAlignment="1" applyProtection="1">
      <alignment horizontal="left" vertical="center"/>
      <protection hidden="1"/>
    </xf>
    <xf numFmtId="0" fontId="4" fillId="0" borderId="0" xfId="0" applyFont="1" applyAlignment="1" applyProtection="1">
      <alignment vertical="center"/>
      <protection locked="0"/>
    </xf>
    <xf numFmtId="0" fontId="4" fillId="0" borderId="0" xfId="0" applyFont="1" applyAlignment="1" applyProtection="1">
      <alignment vertical="center"/>
      <protection hidden="1"/>
    </xf>
    <xf numFmtId="0" fontId="0" fillId="0" borderId="0" xfId="0" applyFont="1" applyFill="1" applyAlignment="1" applyProtection="1">
      <alignment vertical="center" wrapText="1"/>
      <protection hidden="1"/>
    </xf>
    <xf numFmtId="0" fontId="0" fillId="0" borderId="0" xfId="0" applyFont="1" applyFill="1" applyAlignment="1" applyProtection="1">
      <alignment horizontal="center" vertical="center" wrapText="1"/>
      <protection hidden="1"/>
    </xf>
    <xf numFmtId="0" fontId="0" fillId="0" borderId="3" xfId="0" applyFont="1" applyFill="1" applyBorder="1" applyAlignment="1" applyProtection="1">
      <alignment horizontal="center" vertical="center"/>
      <protection hidden="1"/>
    </xf>
    <xf numFmtId="0" fontId="0" fillId="0" borderId="4" xfId="0" applyFont="1" applyFill="1" applyBorder="1" applyAlignment="1" applyProtection="1">
      <alignment horizontal="center" vertical="center"/>
      <protection hidden="1"/>
    </xf>
    <xf numFmtId="0" fontId="5" fillId="2" borderId="29" xfId="0" applyFont="1" applyFill="1" applyBorder="1" applyAlignment="1" applyProtection="1">
      <alignment horizontal="center" vertical="center"/>
      <protection hidden="1"/>
    </xf>
    <xf numFmtId="0" fontId="5" fillId="2" borderId="30" xfId="0" applyFont="1" applyFill="1" applyBorder="1" applyAlignment="1" applyProtection="1">
      <alignment horizontal="center" vertical="center"/>
      <protection hidden="1"/>
    </xf>
    <xf numFmtId="0" fontId="5" fillId="2" borderId="31" xfId="0" applyFont="1" applyFill="1" applyBorder="1" applyAlignment="1" applyProtection="1">
      <alignment horizontal="center" vertical="center"/>
      <protection hidden="1"/>
    </xf>
    <xf numFmtId="0" fontId="14" fillId="0" borderId="9" xfId="0" applyFont="1" applyFill="1" applyBorder="1" applyAlignment="1" applyProtection="1">
      <alignment horizontal="center" vertical="center"/>
      <protection hidden="1"/>
    </xf>
    <xf numFmtId="0" fontId="10" fillId="0" borderId="14" xfId="0" applyFont="1" applyFill="1" applyBorder="1" applyAlignment="1" applyProtection="1">
      <alignment horizontal="left" vertical="center"/>
      <protection hidden="1"/>
    </xf>
    <xf numFmtId="0" fontId="10" fillId="0" borderId="15" xfId="0" applyFont="1" applyFill="1" applyBorder="1" applyAlignment="1" applyProtection="1">
      <alignment horizontal="right" vertical="center"/>
      <protection hidden="1"/>
    </xf>
    <xf numFmtId="0" fontId="3" fillId="0" borderId="9" xfId="0" applyFont="1" applyFill="1" applyBorder="1" applyAlignment="1" applyProtection="1">
      <alignment horizontal="center" vertical="center"/>
      <protection hidden="1"/>
    </xf>
    <xf numFmtId="0" fontId="4" fillId="0" borderId="32" xfId="0" applyFont="1" applyFill="1" applyBorder="1" applyAlignment="1" applyProtection="1">
      <alignment horizontal="center" vertical="center"/>
      <protection hidden="1"/>
    </xf>
    <xf numFmtId="0" fontId="4" fillId="3" borderId="33" xfId="0" applyFont="1" applyFill="1" applyBorder="1" applyAlignment="1" applyProtection="1">
      <alignment vertical="center"/>
      <protection locked="0"/>
    </xf>
    <xf numFmtId="0" fontId="4" fillId="3"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hidden="1"/>
    </xf>
    <xf numFmtId="9" fontId="4" fillId="0" borderId="1" xfId="0" applyNumberFormat="1" applyFont="1" applyFill="1" applyBorder="1" applyAlignment="1" applyProtection="1">
      <alignment horizontal="center" vertical="center"/>
      <protection hidden="1"/>
    </xf>
    <xf numFmtId="178" fontId="9" fillId="0" borderId="34" xfId="0" applyNumberFormat="1" applyFont="1" applyFill="1" applyBorder="1" applyAlignment="1" applyProtection="1">
      <alignment horizontal="right" vertical="center"/>
      <protection hidden="1"/>
    </xf>
    <xf numFmtId="176" fontId="15" fillId="0" borderId="9" xfId="0" applyNumberFormat="1" applyFont="1" applyFill="1" applyBorder="1" applyAlignment="1">
      <alignment horizontal="right" vertical="center"/>
    </xf>
    <xf numFmtId="0" fontId="4" fillId="0" borderId="35" xfId="0" applyFont="1" applyFill="1" applyBorder="1" applyAlignment="1" applyProtection="1">
      <alignment horizontal="center" vertical="center"/>
      <protection hidden="1"/>
    </xf>
    <xf numFmtId="0" fontId="4" fillId="3" borderId="36" xfId="0" applyFont="1" applyFill="1" applyBorder="1" applyAlignment="1" applyProtection="1">
      <alignment vertical="center"/>
      <protection locked="0"/>
    </xf>
    <xf numFmtId="0" fontId="4" fillId="3" borderId="37" xfId="0" applyFont="1" applyFill="1" applyBorder="1" applyAlignment="1" applyProtection="1">
      <alignment horizontal="center" vertical="center"/>
      <protection locked="0"/>
    </xf>
    <xf numFmtId="0" fontId="4" fillId="0" borderId="37" xfId="0" applyFont="1" applyFill="1" applyBorder="1" applyAlignment="1" applyProtection="1">
      <alignment horizontal="center" vertical="center"/>
      <protection hidden="1"/>
    </xf>
    <xf numFmtId="9" fontId="4" fillId="0" borderId="37" xfId="0" applyNumberFormat="1" applyFont="1" applyFill="1" applyBorder="1" applyAlignment="1" applyProtection="1">
      <alignment horizontal="center" vertical="center"/>
      <protection hidden="1"/>
    </xf>
    <xf numFmtId="0" fontId="10" fillId="0" borderId="2" xfId="0" applyFont="1" applyFill="1" applyBorder="1" applyAlignment="1" applyProtection="1">
      <alignment horizontal="center" vertical="center"/>
      <protection hidden="1"/>
    </xf>
    <xf numFmtId="0" fontId="10" fillId="0" borderId="38" xfId="0" applyFont="1" applyFill="1" applyBorder="1" applyAlignment="1" applyProtection="1">
      <alignment horizontal="center" vertical="center"/>
      <protection hidden="1"/>
    </xf>
    <xf numFmtId="0" fontId="10" fillId="0" borderId="39" xfId="0" applyFont="1" applyFill="1" applyBorder="1" applyAlignment="1" applyProtection="1">
      <alignment horizontal="center" vertical="center"/>
      <protection hidden="1"/>
    </xf>
    <xf numFmtId="0" fontId="9" fillId="0" borderId="10" xfId="0" applyFont="1" applyFill="1" applyBorder="1" applyAlignment="1" applyProtection="1">
      <alignment horizontal="center" vertical="center" wrapText="1"/>
      <protection hidden="1"/>
    </xf>
    <xf numFmtId="178" fontId="9" fillId="0" borderId="12" xfId="0" applyNumberFormat="1" applyFont="1" applyFill="1" applyBorder="1" applyAlignment="1" applyProtection="1">
      <alignment horizontal="right" vertical="center"/>
      <protection hidden="1"/>
    </xf>
    <xf numFmtId="0" fontId="10" fillId="0" borderId="26" xfId="0" applyFont="1" applyFill="1" applyBorder="1" applyAlignment="1" applyProtection="1">
      <alignment horizontal="center" vertical="center"/>
      <protection hidden="1"/>
    </xf>
    <xf numFmtId="0" fontId="10" fillId="0" borderId="40" xfId="0" applyFont="1" applyFill="1" applyBorder="1" applyAlignment="1" applyProtection="1">
      <alignment horizontal="center" vertical="center"/>
      <protection hidden="1"/>
    </xf>
    <xf numFmtId="0" fontId="4" fillId="3" borderId="41" xfId="0" applyFont="1" applyFill="1" applyBorder="1" applyAlignment="1" applyProtection="1">
      <alignment horizontal="center" vertical="center"/>
      <protection locked="0"/>
    </xf>
    <xf numFmtId="0" fontId="4" fillId="3" borderId="42" xfId="0" applyFont="1" applyFill="1" applyBorder="1" applyAlignment="1" applyProtection="1">
      <alignment horizontal="center" vertical="center"/>
      <protection locked="0"/>
    </xf>
    <xf numFmtId="0" fontId="12" fillId="4" borderId="13" xfId="0" applyFont="1" applyFill="1" applyBorder="1" applyAlignment="1" applyProtection="1">
      <alignment horizontal="center" vertical="center" wrapText="1"/>
      <protection hidden="1"/>
    </xf>
    <xf numFmtId="0" fontId="12" fillId="4" borderId="15" xfId="0" applyFont="1" applyFill="1" applyBorder="1" applyAlignment="1" applyProtection="1">
      <alignment horizontal="center" vertical="center" wrapText="1"/>
      <protection hidden="1"/>
    </xf>
    <xf numFmtId="0" fontId="10" fillId="0" borderId="6" xfId="0" applyFont="1" applyFill="1" applyBorder="1" applyAlignment="1" applyProtection="1">
      <alignment horizontal="center" vertical="center"/>
      <protection hidden="1"/>
    </xf>
    <xf numFmtId="0" fontId="10" fillId="0" borderId="7" xfId="0" applyFont="1" applyFill="1" applyBorder="1" applyAlignment="1" applyProtection="1">
      <alignment horizontal="center" vertical="center"/>
      <protection hidden="1"/>
    </xf>
    <xf numFmtId="178" fontId="10" fillId="0" borderId="7" xfId="0" applyNumberFormat="1" applyFont="1" applyFill="1" applyBorder="1" applyAlignment="1" applyProtection="1">
      <alignment horizontal="center" vertical="center"/>
      <protection hidden="1"/>
    </xf>
    <xf numFmtId="178" fontId="10" fillId="0" borderId="43" xfId="0" applyNumberFormat="1" applyFont="1" applyFill="1" applyBorder="1" applyAlignment="1" applyProtection="1">
      <alignment horizontal="center" vertical="center"/>
      <protection hidden="1"/>
    </xf>
    <xf numFmtId="178" fontId="12" fillId="4" borderId="16" xfId="0" applyNumberFormat="1" applyFont="1" applyFill="1" applyBorder="1" applyAlignment="1" applyProtection="1">
      <alignment horizontal="center" vertical="center"/>
      <protection hidden="1"/>
    </xf>
    <xf numFmtId="178" fontId="12" fillId="4" borderId="18" xfId="0" applyNumberFormat="1" applyFont="1" applyFill="1" applyBorder="1" applyAlignment="1" applyProtection="1">
      <alignment vertical="center"/>
      <protection hidden="1"/>
    </xf>
    <xf numFmtId="0" fontId="0" fillId="0" borderId="27" xfId="0" applyFont="1" applyFill="1" applyBorder="1" applyAlignment="1" applyProtection="1">
      <alignment horizontal="center" vertical="center"/>
      <protection hidden="1"/>
    </xf>
    <xf numFmtId="0" fontId="0" fillId="0" borderId="28" xfId="0" applyFont="1" applyFill="1" applyBorder="1" applyAlignment="1" applyProtection="1">
      <alignment horizontal="center" vertical="center"/>
      <protection hidden="1"/>
    </xf>
    <xf numFmtId="0" fontId="3" fillId="0" borderId="30" xfId="0" applyFont="1" applyFill="1" applyBorder="1" applyAlignment="1" applyProtection="1">
      <alignment horizontal="center" vertical="center"/>
      <protection hidden="1"/>
    </xf>
    <xf numFmtId="0" fontId="3" fillId="0" borderId="31" xfId="0" applyFont="1" applyFill="1" applyBorder="1" applyAlignment="1" applyProtection="1">
      <alignment horizontal="center" vertical="center"/>
      <protection hidden="1"/>
    </xf>
    <xf numFmtId="0" fontId="4" fillId="0" borderId="0" xfId="0" applyFont="1" applyFill="1" applyBorder="1" applyAlignment="1" applyProtection="1">
      <alignment vertical="center"/>
      <protection locked="0"/>
    </xf>
    <xf numFmtId="0" fontId="0" fillId="0" borderId="0" xfId="0" applyNumberFormat="1" applyFont="1" applyFill="1" applyAlignment="1" applyProtection="1">
      <alignment horizontal="center" vertical="center"/>
      <protection hidden="1"/>
    </xf>
    <xf numFmtId="0" fontId="1" fillId="0" borderId="0" xfId="0" applyFont="1" applyProtection="1">
      <alignment vertical="center"/>
      <protection locked="0"/>
    </xf>
    <xf numFmtId="0" fontId="3" fillId="0" borderId="0" xfId="0" applyFont="1" applyFill="1" applyAlignment="1" applyProtection="1">
      <alignment vertical="center"/>
      <protection hidden="1"/>
    </xf>
    <xf numFmtId="0" fontId="16" fillId="0" borderId="0" xfId="0" applyFont="1" applyFill="1" applyAlignment="1" applyProtection="1">
      <alignment vertical="center"/>
      <protection hidden="1"/>
    </xf>
    <xf numFmtId="0" fontId="17" fillId="6" borderId="0" xfId="0" applyFont="1" applyFill="1" applyBorder="1" applyAlignment="1" applyProtection="1">
      <alignment vertical="center"/>
      <protection hidden="1"/>
    </xf>
    <xf numFmtId="0" fontId="0" fillId="0" borderId="0" xfId="0" applyFont="1" applyAlignment="1" applyProtection="1">
      <alignment vertical="center"/>
      <protection hidden="1"/>
    </xf>
    <xf numFmtId="0" fontId="0" fillId="0" borderId="0" xfId="0" applyFont="1" applyAlignment="1" applyProtection="1">
      <alignment vertical="center"/>
      <protection locked="0"/>
    </xf>
    <xf numFmtId="0" fontId="1" fillId="0" borderId="0" xfId="0" applyFont="1" applyAlignment="1" applyProtection="1">
      <alignment vertical="center"/>
      <protection locked="0"/>
    </xf>
    <xf numFmtId="0" fontId="4" fillId="3" borderId="0" xfId="0" applyFont="1" applyFill="1" applyBorder="1" applyAlignment="1" applyProtection="1">
      <alignment horizontal="center" vertical="center"/>
      <protection hidden="1"/>
    </xf>
    <xf numFmtId="0" fontId="18" fillId="0" borderId="0" xfId="0" applyFont="1" applyFill="1" applyAlignment="1" applyProtection="1">
      <alignment horizontal="center" vertical="center"/>
      <protection hidden="1"/>
    </xf>
    <xf numFmtId="0" fontId="0" fillId="0" borderId="0" xfId="0" applyFont="1" applyAlignment="1" applyProtection="1">
      <alignment vertical="center" wrapText="1"/>
      <protection locked="0"/>
    </xf>
    <xf numFmtId="0" fontId="1" fillId="0" borderId="0" xfId="0" applyFont="1" applyAlignment="1" applyProtection="1">
      <alignment vertical="center" wrapText="1"/>
      <protection locked="0"/>
    </xf>
    <xf numFmtId="0" fontId="1" fillId="0" borderId="0" xfId="0" applyFont="1" applyAlignment="1" applyProtection="1">
      <alignment vertical="center"/>
      <protection hidden="1"/>
    </xf>
    <xf numFmtId="0" fontId="1" fillId="0" borderId="0" xfId="0" applyFont="1" applyFill="1" applyAlignment="1" applyProtection="1">
      <alignment vertical="center"/>
      <protection hidden="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5">
    <dxf>
      <font>
        <color rgb="FF9C0006"/>
      </font>
      <fill>
        <patternFill patternType="solid">
          <bgColor rgb="FFFFC7CE"/>
        </patternFill>
      </fill>
    </dxf>
    <dxf>
      <font>
        <color rgb="FF006100"/>
      </font>
      <fill>
        <patternFill patternType="solid">
          <bgColor rgb="FFC6EFCE"/>
        </patternFill>
      </fill>
    </dxf>
    <dxf>
      <font>
        <b val="1"/>
        <i val="0"/>
      </font>
      <fill>
        <patternFill patternType="solid">
          <bgColor rgb="FFFF0000"/>
        </patternFill>
      </fill>
    </dxf>
    <dxf>
      <font>
        <color rgb="FFC00000"/>
      </font>
      <fill>
        <patternFill patternType="solid">
          <bgColor theme="5" tint="0.6"/>
        </patternFill>
      </fill>
    </dxf>
    <dxf>
      <font>
        <color rgb="FFC00000"/>
      </font>
    </dxf>
  </dxfs>
  <tableStyles count="0" defaultTableStyle="TableStyleMedium2" defaultPivotStyle="PivotStyleLight16"/>
  <colors>
    <mruColors>
      <color rgb="000F5EF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hyperlink" Target="http://www.hzpwjc.cn/download/23350.rar"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25</xdr:col>
      <xdr:colOff>19050</xdr:colOff>
      <xdr:row>6</xdr:row>
      <xdr:rowOff>47625</xdr:rowOff>
    </xdr:from>
    <xdr:to>
      <xdr:col>26</xdr:col>
      <xdr:colOff>9525</xdr:colOff>
      <xdr:row>7</xdr:row>
      <xdr:rowOff>76200</xdr:rowOff>
    </xdr:to>
    <xdr:sp>
      <xdr:nvSpPr>
        <xdr:cNvPr id="4" name="圆角矩形 3">
          <a:hlinkClick xmlns:r="http://schemas.openxmlformats.org/officeDocument/2006/relationships" r:id="rId1"/>
        </xdr:cNvPr>
        <xdr:cNvSpPr/>
      </xdr:nvSpPr>
      <xdr:spPr>
        <a:xfrm>
          <a:off x="13529310" y="1764030"/>
          <a:ext cx="923925" cy="282575"/>
        </a:xfrm>
        <a:prstGeom prst="round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p>
          <a:pPr algn="ctr"/>
          <a:r>
            <a:rPr lang="zh-CN" altLang="en-US" sz="1100" b="1">
              <a:solidFill>
                <a:schemeClr val="bg1"/>
              </a:solidFill>
            </a:rPr>
            <a:t>最新版本</a:t>
          </a:r>
          <a:endParaRPr lang="zh-CN" altLang="en-US" sz="1100" b="1">
            <a:solidFill>
              <a:schemeClr val="bg1"/>
            </a:solidFill>
          </a:endParaRPr>
        </a:p>
      </xdr:txBody>
    </xdr:sp>
    <xdr:clientData/>
  </xdr:twoCellAnchor>
  <xdr:oneCellAnchor>
    <xdr:from>
      <xdr:col>14</xdr:col>
      <xdr:colOff>847725</xdr:colOff>
      <xdr:row>3</xdr:row>
      <xdr:rowOff>219075</xdr:rowOff>
    </xdr:from>
    <xdr:ext cx="297815" cy="247015"/>
    <xdr:sp>
      <xdr:nvSpPr>
        <xdr:cNvPr id="2" name="文本框 1"/>
        <xdr:cNvSpPr txBox="1"/>
      </xdr:nvSpPr>
      <xdr:spPr>
        <a:xfrm>
          <a:off x="6160135" y="1173480"/>
          <a:ext cx="297815" cy="247015"/>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p>
          <a:pPr algn="l"/>
          <a:r>
            <a:rPr lang="zh-CN" altLang="en-US" sz="900" b="1"/>
            <a:t>天</a:t>
          </a:r>
          <a:endParaRPr lang="zh-CN" altLang="en-US" sz="900" b="1"/>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hyperlink" Target="http://www.hzpwjc.cn/" TargetMode="External"/><Relationship Id="rId6" Type="http://schemas.openxmlformats.org/officeDocument/2006/relationships/hyperlink" Target="http://c.gb688.cn/bzgk/gb/showGb?type=online&amp;hcno=30366DF41D69DA50E3EEABC0CE18A241" TargetMode="External"/><Relationship Id="rId5" Type="http://schemas.openxmlformats.org/officeDocument/2006/relationships/hyperlink" Target="https://mp.weixin.qq.com/s/Fh8EmjiMd8tSZ6f9_Qa9vw" TargetMode="External"/><Relationship Id="rId4" Type="http://schemas.openxmlformats.org/officeDocument/2006/relationships/hyperlink" Target="http://std.samr.gov.cn/gb/search/gbDetailed?id=CAEA4CD20E9E8EECE05397BE0A0AB82F" TargetMode="External"/><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D78"/>
  <sheetViews>
    <sheetView showGridLines="0" tabSelected="1" topLeftCell="B1" workbookViewId="0">
      <pane ySplit="24" topLeftCell="A25" activePane="bottomLeft" state="frozen"/>
      <selection/>
      <selection pane="bottomLeft" activeCell="R10" sqref="R10"/>
    </sheetView>
  </sheetViews>
  <sheetFormatPr defaultColWidth="9.33333333333333" defaultRowHeight="11.25"/>
  <cols>
    <col min="1" max="1" width="9.33333333333333" style="2" hidden="1" customWidth="1"/>
    <col min="2" max="2" width="14.3333333333333" style="2" hidden="1" customWidth="1"/>
    <col min="3" max="3" width="11.3333333333333" style="2" hidden="1" customWidth="1"/>
    <col min="4" max="4" width="9.33333333333333" style="2" hidden="1" customWidth="1"/>
    <col min="5" max="5" width="23.5" style="3" hidden="1" customWidth="1"/>
    <col min="6" max="6" width="22.3333333333333" style="3" hidden="1" customWidth="1"/>
    <col min="7" max="7" width="9.33333333333333" style="3" hidden="1" customWidth="1"/>
    <col min="8" max="8" width="9.33333333333333" style="2" customWidth="1"/>
    <col min="9" max="9" width="3.14444444444444" style="2" customWidth="1"/>
    <col min="10" max="10" width="15.8333333333333" style="2" customWidth="1"/>
    <col min="11" max="11" width="22.8333333333333" style="2" customWidth="1"/>
    <col min="12" max="12" width="15.8333333333333" style="2" customWidth="1"/>
    <col min="13" max="13" width="22.8333333333333" style="2" customWidth="1"/>
    <col min="14" max="14" width="3.14444444444444" style="4" customWidth="1"/>
    <col min="15" max="15" width="19.5" style="5" customWidth="1"/>
    <col min="16" max="16" width="3.13333333333333" style="5" customWidth="1"/>
    <col min="17" max="17" width="7" style="5" customWidth="1"/>
    <col min="18" max="18" width="30.6666666666667" style="5" customWidth="1"/>
    <col min="19" max="21" width="12.8333333333333" style="5" customWidth="1"/>
    <col min="22" max="22" width="14" style="5" customWidth="1"/>
    <col min="23" max="23" width="18.1666666666667" style="5" customWidth="1"/>
    <col min="24" max="24" width="3.14444444444444" style="5" customWidth="1"/>
    <col min="25" max="25" width="9.33333333333333" style="5"/>
    <col min="26" max="26" width="16.3333333333333" style="5" customWidth="1"/>
    <col min="27" max="27" width="9.33333333333333" style="2" customWidth="1"/>
    <col min="28" max="31" width="9.33333333333333" style="2"/>
    <col min="32" max="129" width="9.33333333333333" style="6"/>
    <col min="130" max="135" width="9.33333333333333" style="6" hidden="1" customWidth="1"/>
    <col min="136" max="16384" width="9.33333333333333" style="6"/>
  </cols>
  <sheetData>
    <row r="1" ht="21" customHeight="1" spans="28:33">
      <c r="AB1" s="8"/>
      <c r="AC1" s="8"/>
      <c r="AD1" s="8"/>
      <c r="AE1" s="8"/>
      <c r="AF1" s="133"/>
      <c r="AG1" s="133"/>
    </row>
    <row r="2" ht="14.15" customHeight="1" spans="9:33">
      <c r="I2" s="18"/>
      <c r="J2" s="19"/>
      <c r="K2" s="19"/>
      <c r="L2" s="19"/>
      <c r="M2" s="19"/>
      <c r="N2" s="20"/>
      <c r="P2" s="21"/>
      <c r="Q2" s="89"/>
      <c r="R2" s="89"/>
      <c r="S2" s="89"/>
      <c r="T2" s="89"/>
      <c r="U2" s="89"/>
      <c r="V2" s="89"/>
      <c r="W2" s="89"/>
      <c r="X2" s="90"/>
      <c r="AB2" s="8"/>
      <c r="AC2" s="8"/>
      <c r="AD2" s="8"/>
      <c r="AE2" s="8"/>
      <c r="AF2" s="133"/>
      <c r="AG2" s="133"/>
    </row>
    <row r="3" ht="40" customHeight="1" spans="2:33">
      <c r="B3" s="7" t="s">
        <v>0</v>
      </c>
      <c r="I3" s="22"/>
      <c r="J3" s="23" t="s">
        <v>1</v>
      </c>
      <c r="K3" s="24"/>
      <c r="L3" s="24"/>
      <c r="M3" s="25"/>
      <c r="N3" s="26"/>
      <c r="O3" s="27" t="s">
        <v>2</v>
      </c>
      <c r="P3" s="28"/>
      <c r="Q3" s="91" t="s">
        <v>3</v>
      </c>
      <c r="R3" s="92"/>
      <c r="S3" s="92"/>
      <c r="T3" s="92"/>
      <c r="U3" s="92"/>
      <c r="V3" s="92"/>
      <c r="W3" s="93"/>
      <c r="X3" s="94"/>
      <c r="Y3" s="134"/>
      <c r="Z3" s="135" t="s">
        <v>4</v>
      </c>
      <c r="AB3" s="8"/>
      <c r="AC3" s="8"/>
      <c r="AD3" s="8"/>
      <c r="AE3" s="8"/>
      <c r="AF3" s="133"/>
      <c r="AG3" s="133"/>
    </row>
    <row r="4" ht="20" customHeight="1" spans="2:32">
      <c r="B4" s="8" t="s">
        <v>5</v>
      </c>
      <c r="I4" s="22"/>
      <c r="J4" s="29" t="s">
        <v>6</v>
      </c>
      <c r="K4" s="30"/>
      <c r="L4" s="30"/>
      <c r="M4" s="31" t="s">
        <v>7</v>
      </c>
      <c r="N4" s="32"/>
      <c r="O4" s="33">
        <f ca="1">DATE(2023,9,1)-TODAY()</f>
        <v>81</v>
      </c>
      <c r="P4" s="34"/>
      <c r="Q4" s="38" t="s">
        <v>8</v>
      </c>
      <c r="R4" s="95" t="s">
        <v>9</v>
      </c>
      <c r="S4" s="49" t="s">
        <v>10</v>
      </c>
      <c r="T4" s="49" t="s">
        <v>11</v>
      </c>
      <c r="U4" s="49" t="s">
        <v>12</v>
      </c>
      <c r="V4" s="49" t="s">
        <v>13</v>
      </c>
      <c r="W4" s="96" t="s">
        <v>14</v>
      </c>
      <c r="X4" s="97"/>
      <c r="Z4" s="136" t="s">
        <v>15</v>
      </c>
      <c r="AA4" s="8"/>
      <c r="AB4" s="8"/>
      <c r="AC4" s="8"/>
      <c r="AD4" s="8"/>
      <c r="AE4" s="133"/>
      <c r="AF4" s="133"/>
    </row>
    <row r="5" ht="20" customHeight="1" spans="9:33">
      <c r="I5" s="22"/>
      <c r="J5" s="35" t="s">
        <v>16</v>
      </c>
      <c r="K5" s="36"/>
      <c r="L5" s="36"/>
      <c r="M5" s="37"/>
      <c r="N5" s="32"/>
      <c r="O5" s="33"/>
      <c r="P5" s="34"/>
      <c r="Q5" s="98">
        <v>1</v>
      </c>
      <c r="R5" s="99" t="s">
        <v>17</v>
      </c>
      <c r="S5" s="100">
        <v>20</v>
      </c>
      <c r="T5" s="101">
        <f>IFERROR(VLOOKUP(R5,EC:ED,2,0),"")</f>
        <v>9</v>
      </c>
      <c r="U5" s="102">
        <f t="shared" ref="U5:U12" si="0">IF(S5="","",IF(S5&lt;=1,85%,IF(AND(S5&gt;1,S5&lt;=5),70%,IF(AND(S5&gt;5,S5&lt;=15),60%,IF(AND(S5&gt;15,S5&lt;=30),50%,IF(AND(S5&gt;30,S5&lt;=50),40%,IF(S5&gt;50,30%,"")))))))</f>
        <v>0.5</v>
      </c>
      <c r="V5" s="100">
        <v>2</v>
      </c>
      <c r="W5" s="103">
        <f>IFERROR(IF(S5="","",S5*T5*1000*IF(V5="",1,V5)),"")</f>
        <v>360000</v>
      </c>
      <c r="X5" s="104"/>
      <c r="AB5" s="8"/>
      <c r="AC5" s="8"/>
      <c r="AD5" s="8"/>
      <c r="AE5" s="8"/>
      <c r="AF5" s="133"/>
      <c r="AG5" s="133"/>
    </row>
    <row r="6" ht="20" customHeight="1" spans="2:134">
      <c r="B6" s="9" t="s">
        <v>18</v>
      </c>
      <c r="C6" s="9" t="s">
        <v>19</v>
      </c>
      <c r="E6" s="10" t="s">
        <v>20</v>
      </c>
      <c r="F6" s="10" t="s">
        <v>21</v>
      </c>
      <c r="G6" s="10" t="s">
        <v>22</v>
      </c>
      <c r="I6" s="22"/>
      <c r="J6" s="38" t="s">
        <v>23</v>
      </c>
      <c r="K6" s="39">
        <v>100</v>
      </c>
      <c r="L6" s="40" t="str">
        <f>IFERROR(IF(K6="","请输入商品售价和包材成本！",IF(K7="","请输入包材成本",IF(K7/K6&lt;=0.2,"符合要求","不符合要求"))),"请输入商品售价及包材成本")</f>
        <v>符合要求</v>
      </c>
      <c r="M6" s="41"/>
      <c r="N6" s="32"/>
      <c r="P6" s="34"/>
      <c r="Q6" s="98">
        <v>2</v>
      </c>
      <c r="R6" s="99" t="s">
        <v>24</v>
      </c>
      <c r="S6" s="100">
        <v>50</v>
      </c>
      <c r="T6" s="101">
        <f t="shared" ref="T6:T13" si="1">IFERROR(VLOOKUP(R6,EC:ED,2,0),"")</f>
        <v>9</v>
      </c>
      <c r="U6" s="102">
        <f t="shared" si="0"/>
        <v>0.4</v>
      </c>
      <c r="V6" s="100">
        <v>5</v>
      </c>
      <c r="W6" s="103">
        <f t="shared" ref="W6:W12" si="2">IFERROR(IF(S6="","",S6*T6*1000*IF(V6="",1,V6)),"")</f>
        <v>2250000</v>
      </c>
      <c r="X6" s="104"/>
      <c r="AB6" s="8"/>
      <c r="AC6" s="8"/>
      <c r="AD6" s="8"/>
      <c r="AE6" s="8"/>
      <c r="AF6" s="133"/>
      <c r="AG6" s="133"/>
      <c r="EA6" s="6" t="s">
        <v>25</v>
      </c>
      <c r="EB6" s="6" t="s">
        <v>26</v>
      </c>
      <c r="EC6" s="6" t="str">
        <f t="shared" ref="EC6:EC16" si="3">EA6&amp;" - "&amp;EB6</f>
        <v>一般液态单元 - 护发清洁类</v>
      </c>
      <c r="ED6" s="6">
        <v>9</v>
      </c>
    </row>
    <row r="7" ht="20" customHeight="1" spans="2:134">
      <c r="B7" s="11" t="s">
        <v>27</v>
      </c>
      <c r="C7" s="11" t="s">
        <v>28</v>
      </c>
      <c r="E7" s="12" t="s">
        <v>25</v>
      </c>
      <c r="F7" s="12" t="s">
        <v>26</v>
      </c>
      <c r="G7" s="12">
        <v>9</v>
      </c>
      <c r="I7" s="22"/>
      <c r="J7" s="42" t="s">
        <v>29</v>
      </c>
      <c r="K7" s="43">
        <v>20</v>
      </c>
      <c r="L7" s="44"/>
      <c r="M7" s="45"/>
      <c r="N7" s="32"/>
      <c r="P7" s="34"/>
      <c r="Q7" s="98">
        <v>3</v>
      </c>
      <c r="R7" s="99" t="s">
        <v>30</v>
      </c>
      <c r="S7" s="100">
        <v>10</v>
      </c>
      <c r="T7" s="101">
        <f t="shared" si="1"/>
        <v>9</v>
      </c>
      <c r="U7" s="102">
        <f t="shared" si="0"/>
        <v>0.6</v>
      </c>
      <c r="V7" s="100">
        <v>1</v>
      </c>
      <c r="W7" s="103">
        <f t="shared" si="2"/>
        <v>90000</v>
      </c>
      <c r="X7" s="104"/>
      <c r="AB7" s="8"/>
      <c r="AC7" s="8"/>
      <c r="AD7" s="8"/>
      <c r="AE7" s="8"/>
      <c r="AF7" s="133"/>
      <c r="AG7" s="133"/>
      <c r="EA7" s="6" t="s">
        <v>25</v>
      </c>
      <c r="EB7" s="6" t="s">
        <v>31</v>
      </c>
      <c r="EC7" s="6" t="str">
        <f t="shared" si="3"/>
        <v>一般液态单元 - 护肤水类</v>
      </c>
      <c r="ED7" s="6">
        <v>9</v>
      </c>
    </row>
    <row r="8" ht="20" customHeight="1" spans="2:134">
      <c r="B8" s="11" t="s">
        <v>32</v>
      </c>
      <c r="C8" s="11" t="s">
        <v>33</v>
      </c>
      <c r="E8" s="12"/>
      <c r="F8" s="12" t="s">
        <v>34</v>
      </c>
      <c r="G8" s="12">
        <v>9</v>
      </c>
      <c r="I8" s="22"/>
      <c r="J8" s="46" t="s">
        <v>35</v>
      </c>
      <c r="K8" s="47"/>
      <c r="L8" s="47"/>
      <c r="M8" s="48"/>
      <c r="N8" s="32"/>
      <c r="P8" s="34"/>
      <c r="Q8" s="98">
        <v>4</v>
      </c>
      <c r="R8" s="99" t="s">
        <v>36</v>
      </c>
      <c r="S8" s="100">
        <v>10</v>
      </c>
      <c r="T8" s="101">
        <f t="shared" si="1"/>
        <v>9</v>
      </c>
      <c r="U8" s="102">
        <f t="shared" si="0"/>
        <v>0.6</v>
      </c>
      <c r="V8" s="100">
        <v>1</v>
      </c>
      <c r="W8" s="103">
        <f t="shared" si="2"/>
        <v>90000</v>
      </c>
      <c r="X8" s="104"/>
      <c r="AB8" s="8"/>
      <c r="AC8" s="8"/>
      <c r="AD8" s="8"/>
      <c r="AE8" s="8"/>
      <c r="AF8" s="133"/>
      <c r="AG8" s="133"/>
      <c r="EA8" s="6" t="s">
        <v>25</v>
      </c>
      <c r="EB8" s="6" t="s">
        <v>37</v>
      </c>
      <c r="EC8" s="6" t="str">
        <f t="shared" si="3"/>
        <v>一般液态单元 - 染烫发类</v>
      </c>
      <c r="ED8" s="6">
        <v>9</v>
      </c>
    </row>
    <row r="9" ht="20" customHeight="1" spans="2:134">
      <c r="B9" s="11" t="s">
        <v>38</v>
      </c>
      <c r="C9" s="11" t="s">
        <v>39</v>
      </c>
      <c r="E9" s="12"/>
      <c r="F9" s="12" t="s">
        <v>37</v>
      </c>
      <c r="G9" s="12">
        <v>9</v>
      </c>
      <c r="I9" s="22"/>
      <c r="J9" s="38" t="s">
        <v>40</v>
      </c>
      <c r="K9" s="49" t="s">
        <v>41</v>
      </c>
      <c r="L9" s="50" t="s">
        <v>42</v>
      </c>
      <c r="M9" s="51" t="s">
        <v>43</v>
      </c>
      <c r="N9" s="32"/>
      <c r="P9" s="34"/>
      <c r="Q9" s="98">
        <v>5</v>
      </c>
      <c r="R9" s="99"/>
      <c r="S9" s="100"/>
      <c r="T9" s="101" t="str">
        <f t="shared" si="1"/>
        <v/>
      </c>
      <c r="U9" s="102" t="str">
        <f t="shared" si="0"/>
        <v/>
      </c>
      <c r="V9" s="100"/>
      <c r="W9" s="103" t="str">
        <f t="shared" si="2"/>
        <v/>
      </c>
      <c r="X9" s="104"/>
      <c r="Z9" s="82" t="s">
        <v>44</v>
      </c>
      <c r="AA9" s="137"/>
      <c r="AB9" s="138"/>
      <c r="AC9" s="138"/>
      <c r="AD9" s="138"/>
      <c r="AE9" s="138"/>
      <c r="AF9" s="139"/>
      <c r="AG9" s="139"/>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6" t="s">
        <v>25</v>
      </c>
      <c r="EB9" s="144" t="s">
        <v>45</v>
      </c>
      <c r="EC9" s="6" t="str">
        <f t="shared" si="3"/>
        <v>一般液态单元 - 啫喱类</v>
      </c>
      <c r="ED9" s="6">
        <v>9</v>
      </c>
    </row>
    <row r="10" ht="20" customHeight="1" spans="2:134">
      <c r="B10" s="11" t="s">
        <v>46</v>
      </c>
      <c r="C10" s="11" t="s">
        <v>47</v>
      </c>
      <c r="E10" s="12"/>
      <c r="F10" s="12" t="s">
        <v>45</v>
      </c>
      <c r="G10" s="12">
        <v>9</v>
      </c>
      <c r="I10" s="22"/>
      <c r="J10" s="52">
        <v>50</v>
      </c>
      <c r="K10" s="43">
        <v>50</v>
      </c>
      <c r="L10" s="53">
        <v>50</v>
      </c>
      <c r="M10" s="54">
        <f>IFERROR(J10*K10*L10,"")</f>
        <v>125000</v>
      </c>
      <c r="N10" s="32"/>
      <c r="P10" s="34"/>
      <c r="Q10" s="98">
        <v>6</v>
      </c>
      <c r="R10" s="99"/>
      <c r="S10" s="100"/>
      <c r="T10" s="101" t="str">
        <f t="shared" si="1"/>
        <v/>
      </c>
      <c r="U10" s="102" t="str">
        <f t="shared" si="0"/>
        <v/>
      </c>
      <c r="V10" s="100"/>
      <c r="W10" s="103" t="str">
        <f t="shared" si="2"/>
        <v/>
      </c>
      <c r="X10" s="104"/>
      <c r="Z10" s="82" t="s">
        <v>48</v>
      </c>
      <c r="AB10" s="8"/>
      <c r="AC10" s="8"/>
      <c r="AD10" s="8"/>
      <c r="AE10" s="8"/>
      <c r="AF10" s="133"/>
      <c r="AG10" s="133"/>
      <c r="EA10" s="6" t="s">
        <v>49</v>
      </c>
      <c r="EB10" s="6" t="s">
        <v>50</v>
      </c>
      <c r="EC10" s="6" t="str">
        <f t="shared" si="3"/>
        <v>膏霜乳液单元 - 护肤清洁类</v>
      </c>
      <c r="ED10" s="6">
        <v>9</v>
      </c>
    </row>
    <row r="11" ht="20" customHeight="1" spans="2:134">
      <c r="B11" s="11" t="s">
        <v>51</v>
      </c>
      <c r="C11" s="11" t="s">
        <v>52</v>
      </c>
      <c r="E11" s="12" t="s">
        <v>49</v>
      </c>
      <c r="F11" s="12" t="s">
        <v>53</v>
      </c>
      <c r="G11" s="12">
        <v>9</v>
      </c>
      <c r="I11" s="22"/>
      <c r="J11" s="55" t="s">
        <v>54</v>
      </c>
      <c r="K11" s="56" t="s">
        <v>55</v>
      </c>
      <c r="L11" s="56"/>
      <c r="M11" s="57"/>
      <c r="N11" s="32"/>
      <c r="P11" s="34"/>
      <c r="Q11" s="98">
        <v>7</v>
      </c>
      <c r="R11" s="99"/>
      <c r="S11" s="100"/>
      <c r="T11" s="101" t="str">
        <f t="shared" si="1"/>
        <v/>
      </c>
      <c r="U11" s="102" t="str">
        <f t="shared" si="0"/>
        <v/>
      </c>
      <c r="V11" s="100"/>
      <c r="W11" s="103" t="str">
        <f t="shared" si="2"/>
        <v/>
      </c>
      <c r="X11" s="104"/>
      <c r="AB11" s="8"/>
      <c r="AC11" s="8"/>
      <c r="AD11" s="8"/>
      <c r="AE11" s="8"/>
      <c r="AF11" s="133"/>
      <c r="AG11" s="133"/>
      <c r="EA11" s="6" t="s">
        <v>49</v>
      </c>
      <c r="EB11" s="6" t="s">
        <v>56</v>
      </c>
      <c r="EC11" s="6" t="str">
        <f t="shared" si="3"/>
        <v>膏霜乳液单元 - 护肤类</v>
      </c>
      <c r="ED11" s="6">
        <v>9</v>
      </c>
    </row>
    <row r="12" ht="20" customHeight="1" spans="2:134">
      <c r="B12" s="11" t="s">
        <v>57</v>
      </c>
      <c r="C12" s="11" t="s">
        <v>58</v>
      </c>
      <c r="E12" s="12"/>
      <c r="F12" s="12" t="s">
        <v>31</v>
      </c>
      <c r="G12" s="12">
        <v>9</v>
      </c>
      <c r="I12" s="22"/>
      <c r="J12" s="38" t="s">
        <v>59</v>
      </c>
      <c r="K12" s="49" t="s">
        <v>60</v>
      </c>
      <c r="L12" s="50" t="s">
        <v>61</v>
      </c>
      <c r="M12" s="58" t="s">
        <v>62</v>
      </c>
      <c r="N12" s="32"/>
      <c r="P12" s="34"/>
      <c r="Q12" s="105">
        <v>8</v>
      </c>
      <c r="R12" s="106"/>
      <c r="S12" s="107"/>
      <c r="T12" s="108" t="str">
        <f t="shared" si="1"/>
        <v/>
      </c>
      <c r="U12" s="109" t="str">
        <f t="shared" si="0"/>
        <v/>
      </c>
      <c r="V12" s="107"/>
      <c r="W12" s="103" t="str">
        <f t="shared" si="2"/>
        <v/>
      </c>
      <c r="X12" s="104"/>
      <c r="Z12" s="140" t="s">
        <v>63</v>
      </c>
      <c r="AB12" s="8"/>
      <c r="AC12" s="8"/>
      <c r="AD12" s="8"/>
      <c r="AE12" s="8"/>
      <c r="AF12" s="133"/>
      <c r="AG12" s="133"/>
      <c r="EA12" s="6" t="s">
        <v>49</v>
      </c>
      <c r="EB12" s="6" t="s">
        <v>37</v>
      </c>
      <c r="EC12" s="6" t="str">
        <f t="shared" si="3"/>
        <v>膏霜乳液单元 - 染烫发类</v>
      </c>
      <c r="ED12" s="6">
        <v>9</v>
      </c>
    </row>
    <row r="13" ht="20" customHeight="1" spans="5:134">
      <c r="E13" s="12"/>
      <c r="F13" s="12" t="s">
        <v>37</v>
      </c>
      <c r="G13" s="12">
        <v>9</v>
      </c>
      <c r="I13" s="22"/>
      <c r="J13" s="59">
        <f>IF(K13&lt;=1,85%,IF(AND(K13&gt;1,K13&lt;=5),70%,IF(AND(K13&gt;5,K13&lt;=15),60%,IF(AND(K13&gt;15,K13&lt;=30),50%,IF(AND(K13&gt;30,K13&lt;=50),40%,IF(K13&gt;50,30%,""))))))</f>
        <v>0.6</v>
      </c>
      <c r="K13" s="43">
        <v>15</v>
      </c>
      <c r="L13" s="60">
        <f>IFERROR(VLOOKUP(K11,EC:ED,2,0),"")</f>
        <v>9</v>
      </c>
      <c r="M13" s="61">
        <f>IFERROR(K13*L13/(1-J13)*1000,"")</f>
        <v>337500</v>
      </c>
      <c r="N13" s="32"/>
      <c r="P13" s="34"/>
      <c r="Q13" s="110" t="str">
        <f>IF(S14&amp;T14&amp;U14="","套盒销售包装尺寸",IF(S14="","请输入长度",IF(T14="","请输入宽度",IF(U14="","请输入高度","套盒销售包装尺寸"))))</f>
        <v>套盒销售包装尺寸</v>
      </c>
      <c r="R13" s="111"/>
      <c r="S13" s="112" t="s">
        <v>40</v>
      </c>
      <c r="T13" s="49" t="s">
        <v>41</v>
      </c>
      <c r="U13" s="50" t="s">
        <v>42</v>
      </c>
      <c r="V13" s="113" t="s">
        <v>64</v>
      </c>
      <c r="W13" s="114">
        <f>IFERROR(SUM(W5:W12),"")</f>
        <v>2790000</v>
      </c>
      <c r="X13" s="104"/>
      <c r="AB13" s="8"/>
      <c r="AC13" s="8"/>
      <c r="AD13" s="8"/>
      <c r="AE13" s="8"/>
      <c r="AF13" s="133"/>
      <c r="AG13" s="133"/>
      <c r="EA13" s="6" t="s">
        <v>65</v>
      </c>
      <c r="EB13" s="6" t="s">
        <v>66</v>
      </c>
      <c r="EC13" s="6" t="str">
        <f t="shared" si="3"/>
        <v>粉单元 - 散粉类</v>
      </c>
      <c r="ED13" s="6">
        <v>15</v>
      </c>
    </row>
    <row r="14" ht="20" customHeight="1" spans="5:134">
      <c r="E14" s="12" t="s">
        <v>65</v>
      </c>
      <c r="F14" s="12" t="s">
        <v>66</v>
      </c>
      <c r="G14" s="12">
        <v>15</v>
      </c>
      <c r="I14" s="22"/>
      <c r="J14" s="62" t="str">
        <f>IFERROR(IF(K13*1000&gt;M10,"不合格",IF(DATA="工具：李锦聪",IF(K13="","请输入净含量",IF(M10&lt;M13,"合格","不合格")),"")),"")</f>
        <v>合格</v>
      </c>
      <c r="K14" s="63"/>
      <c r="L14" s="63"/>
      <c r="M14" s="64"/>
      <c r="N14" s="32"/>
      <c r="P14" s="34"/>
      <c r="Q14" s="115"/>
      <c r="R14" s="116"/>
      <c r="S14" s="117">
        <v>100</v>
      </c>
      <c r="T14" s="43">
        <v>50</v>
      </c>
      <c r="U14" s="118">
        <v>100</v>
      </c>
      <c r="V14" s="119" t="s">
        <v>62</v>
      </c>
      <c r="W14" s="120"/>
      <c r="X14" s="104"/>
      <c r="AB14" s="8"/>
      <c r="AC14" s="8"/>
      <c r="AD14" s="8"/>
      <c r="AE14" s="8"/>
      <c r="AF14" s="133"/>
      <c r="AG14" s="133"/>
      <c r="EA14" s="6" t="s">
        <v>65</v>
      </c>
      <c r="EB14" s="6" t="s">
        <v>67</v>
      </c>
      <c r="EC14" s="6" t="str">
        <f t="shared" si="3"/>
        <v>粉单元 - 块状粉类</v>
      </c>
      <c r="ED14" s="6">
        <v>15</v>
      </c>
    </row>
    <row r="15" ht="20" customHeight="1" spans="5:134">
      <c r="E15" s="12"/>
      <c r="F15" s="12" t="s">
        <v>67</v>
      </c>
      <c r="G15" s="12">
        <v>15</v>
      </c>
      <c r="I15" s="22"/>
      <c r="J15" s="65"/>
      <c r="K15" s="66"/>
      <c r="L15" s="66"/>
      <c r="M15" s="67"/>
      <c r="N15" s="32"/>
      <c r="P15" s="34"/>
      <c r="Q15" s="121" t="s">
        <v>68</v>
      </c>
      <c r="R15" s="122"/>
      <c r="S15" s="123">
        <f>IFERROR(IF(S14&amp;T14&amp;U14="","请输入销售包装尺寸数据",S14*T14*U14),"")</f>
        <v>500000</v>
      </c>
      <c r="T15" s="123"/>
      <c r="U15" s="124"/>
      <c r="V15" s="125">
        <f>IFERROR(SUM(W5:W12)/(1-MIN(U5:U12)),"")</f>
        <v>4650000</v>
      </c>
      <c r="W15" s="126"/>
      <c r="X15" s="97"/>
      <c r="AB15" s="8"/>
      <c r="AC15" s="8"/>
      <c r="AD15" s="8"/>
      <c r="AE15" s="8"/>
      <c r="AF15" s="133"/>
      <c r="AG15" s="133"/>
      <c r="EA15" s="6" t="s">
        <v>65</v>
      </c>
      <c r="EB15" s="6" t="s">
        <v>69</v>
      </c>
      <c r="EC15" s="6" t="str">
        <f t="shared" si="3"/>
        <v>粉单元 - 染发类</v>
      </c>
      <c r="ED15" s="6">
        <v>8</v>
      </c>
    </row>
    <row r="16" ht="14.15" customHeight="1" spans="5:134">
      <c r="E16" s="12"/>
      <c r="F16" s="12" t="s">
        <v>69</v>
      </c>
      <c r="G16" s="12">
        <v>8</v>
      </c>
      <c r="I16" s="68"/>
      <c r="J16" s="69"/>
      <c r="K16" s="69"/>
      <c r="L16" s="69"/>
      <c r="M16" s="69"/>
      <c r="N16" s="70"/>
      <c r="P16" s="71"/>
      <c r="Q16" s="127"/>
      <c r="R16" s="127"/>
      <c r="S16" s="127"/>
      <c r="T16" s="127"/>
      <c r="U16" s="127"/>
      <c r="V16" s="127"/>
      <c r="W16" s="127"/>
      <c r="X16" s="128"/>
      <c r="AB16" s="8"/>
      <c r="AC16" s="8"/>
      <c r="AD16" s="8"/>
      <c r="AE16" s="133"/>
      <c r="AF16" s="133"/>
      <c r="EA16" s="145" t="s">
        <v>65</v>
      </c>
      <c r="EB16" s="145" t="s">
        <v>70</v>
      </c>
      <c r="EC16" s="145" t="str">
        <f t="shared" si="3"/>
        <v>粉单元 - 浴盐类</v>
      </c>
      <c r="ED16" s="145">
        <v>5</v>
      </c>
    </row>
    <row r="17" ht="9" customHeight="1" spans="5:134">
      <c r="E17" s="12"/>
      <c r="F17" s="12" t="s">
        <v>70</v>
      </c>
      <c r="G17" s="12">
        <v>5</v>
      </c>
      <c r="AB17" s="8"/>
      <c r="AC17" s="8"/>
      <c r="AD17" s="8"/>
      <c r="AE17" s="8"/>
      <c r="AF17" s="133"/>
      <c r="AG17" s="133"/>
      <c r="EA17" s="6" t="s">
        <v>71</v>
      </c>
      <c r="EB17" s="6" t="s">
        <v>72</v>
      </c>
      <c r="EC17" s="6" t="str">
        <f>EA17&amp;" - "&amp;EB17</f>
        <v>气雾剂及有机溶剂单元 - 气雾剂类</v>
      </c>
      <c r="ED17" s="6">
        <v>5</v>
      </c>
    </row>
    <row r="18" ht="20" customHeight="1" spans="5:134">
      <c r="E18" s="12"/>
      <c r="F18" s="12"/>
      <c r="G18" s="12"/>
      <c r="I18" s="72" t="str">
        <f>IFERROR("计算公式：( "&amp;J10&amp;"×"&amp;K10&amp;"×"&amp;L10&amp;" - "&amp;K13&amp;"×"&amp;L13&amp;"×1000 ) ÷ "&amp;M10&amp;" = "&amp;TEXT((M10-K13*L13*1000)/M10*100,"0.00")&amp;"%"&amp;IF((M10-K13*L13*1000)/M10&lt;=J13," ≤ "," ＞ ")&amp;J13*100&amp;"%","")</f>
        <v>计算公式：( 50×50×50 - 15×9×1000 ) ÷ 125000 = -8.00% ≤ 60%</v>
      </c>
      <c r="J18" s="73"/>
      <c r="K18" s="73"/>
      <c r="L18" s="73"/>
      <c r="M18" s="73"/>
      <c r="N18" s="74"/>
      <c r="P18" s="72" t="str">
        <f>IFERROR("计算公式：( "&amp;S15&amp;" - "&amp;W13&amp;" ) "&amp;" ÷ "&amp;S15&amp;" = "&amp;TEXT((S15-W13)/S15*100,"0.00")&amp;"%"&amp;IF((S15-W13)/S15&lt;=MIN(U5:U12)," ≤ "," ＞ ")&amp;MIN(U5:U12)*100&amp;"%","")</f>
        <v>计算公式：( 500000 - 2790000 )  ÷ 500000 = -458.00% ≤ 40%</v>
      </c>
      <c r="Q18" s="73"/>
      <c r="R18" s="73"/>
      <c r="S18" s="73"/>
      <c r="T18" s="73"/>
      <c r="U18" s="73"/>
      <c r="V18" s="73"/>
      <c r="W18" s="73"/>
      <c r="X18" s="74"/>
      <c r="AB18" s="8"/>
      <c r="AC18" s="8"/>
      <c r="AD18" s="8"/>
      <c r="AE18" s="8"/>
      <c r="AF18" s="133"/>
      <c r="AG18" s="133"/>
      <c r="EA18" s="6" t="s">
        <v>71</v>
      </c>
      <c r="EB18" s="6" t="s">
        <v>73</v>
      </c>
      <c r="EC18" s="6" t="s">
        <v>74</v>
      </c>
      <c r="ED18" s="6">
        <v>15</v>
      </c>
    </row>
    <row r="19" ht="20" customHeight="1" spans="5:134">
      <c r="E19" s="12" t="s">
        <v>71</v>
      </c>
      <c r="F19" s="12" t="s">
        <v>75</v>
      </c>
      <c r="G19" s="12">
        <v>5</v>
      </c>
      <c r="H19" s="13"/>
      <c r="I19" s="75" t="str">
        <f>IFERROR(IF(DATA="工具：李锦聪",IF(J10&amp;K10&amp;L10="","请输入销售包装尺寸数据",IF(K13*1000&gt;M10,"实际销售包装体积【小于】净含量，请检查！","产品包装空隙率为："&amp;ROUND(1-K13*L13*1000/M10,4)*100&amp;"%"&amp;IF(M13&gt;M10,"   【小于】   ","   【大于】   ")&amp;"限制空隙率为："&amp;J13*100&amp;"%"))),"")</f>
        <v>产品包装空隙率为：-8%   【小于】   限制空隙率为：60%</v>
      </c>
      <c r="J19" s="76"/>
      <c r="K19" s="76"/>
      <c r="L19" s="76"/>
      <c r="M19" s="76"/>
      <c r="N19" s="77"/>
      <c r="P19" s="78" t="str">
        <f>IFERROR(IF(DATA="工具：李锦聪",IF(SUM(S14:U14)=0,"请输入销售包装尺寸数据",IF(SUMPRODUCT(S5:S12*V5:V12)*1000&gt;S15,"销售包装实际体积 【小于】 套盒中所有单品净含量总和，请检查！","该套盒包装空隙率为："&amp;ROUND(1-SUM(W5:W12)/S15,4)*100&amp;"%"&amp;IF(V15&gt;S15,"   【小于】   ","   【大于】   ")&amp;"最大净含量单品的限制空隙率："&amp;MIN(U5:U12)*100&amp;"%"))),"")</f>
        <v>该套盒包装空隙率为：-458%   【小于】   最大净含量单品的限制空隙率：40%</v>
      </c>
      <c r="Q19" s="129"/>
      <c r="R19" s="129"/>
      <c r="S19" s="129"/>
      <c r="T19" s="129"/>
      <c r="U19" s="129"/>
      <c r="V19" s="129"/>
      <c r="W19" s="129"/>
      <c r="X19" s="130"/>
      <c r="Z19" s="141" t="s">
        <v>76</v>
      </c>
      <c r="AB19" s="8"/>
      <c r="AC19" s="8"/>
      <c r="AD19" s="8"/>
      <c r="AE19" s="8"/>
      <c r="AF19" s="133"/>
      <c r="AG19" s="133"/>
      <c r="EA19" s="6" t="s">
        <v>77</v>
      </c>
      <c r="EB19" s="6" t="s">
        <v>78</v>
      </c>
      <c r="EC19" s="6" t="s">
        <v>79</v>
      </c>
      <c r="ED19" s="6">
        <v>20</v>
      </c>
    </row>
    <row r="20" ht="20" customHeight="1" spans="5:134">
      <c r="E20" s="12"/>
      <c r="F20" s="12" t="s">
        <v>73</v>
      </c>
      <c r="G20" s="12">
        <v>15</v>
      </c>
      <c r="H20" s="13"/>
      <c r="I20" s="79" t="str">
        <f>IFERROR(IF(K13*1000&gt;M10,"判定该产品包装空隙率为：不合格",IF(M10+K13=0,"什么数据也没有，请输入数据！",IF(M10=0,"还没输入销售包装尺寸数据！","判定该产品包装空隙率为："&amp;J14))),"")</f>
        <v>判定该产品包装空隙率为：合格</v>
      </c>
      <c r="J20" s="80"/>
      <c r="K20" s="80"/>
      <c r="L20" s="80"/>
      <c r="M20" s="80"/>
      <c r="N20" s="81"/>
      <c r="P20" s="78" t="str">
        <f>IFERROR(IF(DATA="工具：李锦聪",IF(W13+S15="","什么数据也没有，请输入数据！",IF(SUMPRODUCT(S5:S12*V5:V12)&gt;S15,"判定该产品包装空隙率为：不合格",IF(W13+S15=0,"什么数据也没有，请输入数据！",IF(W13=0,"还没输入销售包装尺寸数据！","判定该套盒空隙率空隙率为："&amp;IF(S15&lt;=V15,IF(SUMPRODUCT(S5:S12*V5:V12)&gt;S15,"不合格","合格"),"不合格")))))),"")</f>
        <v>判定该套盒空隙率空隙率为：合格</v>
      </c>
      <c r="Q20" s="129"/>
      <c r="R20" s="129"/>
      <c r="S20" s="129"/>
      <c r="T20" s="129"/>
      <c r="U20" s="129"/>
      <c r="V20" s="129"/>
      <c r="W20" s="129"/>
      <c r="X20" s="130"/>
      <c r="AB20" s="8"/>
      <c r="AC20" s="8"/>
      <c r="AD20" s="8"/>
      <c r="AE20" s="8"/>
      <c r="AF20" s="133"/>
      <c r="AG20" s="133"/>
      <c r="EA20" s="6" t="s">
        <v>80</v>
      </c>
      <c r="EB20" s="6" t="s">
        <v>81</v>
      </c>
      <c r="EC20" s="6" t="s">
        <v>82</v>
      </c>
      <c r="ED20" s="6">
        <v>5</v>
      </c>
    </row>
    <row r="21" ht="20" customHeight="1" spans="5:134">
      <c r="E21" s="12" t="s">
        <v>77</v>
      </c>
      <c r="F21" s="12" t="s">
        <v>78</v>
      </c>
      <c r="G21" s="12">
        <v>20</v>
      </c>
      <c r="H21" s="13"/>
      <c r="I21" s="13"/>
      <c r="J21" s="13"/>
      <c r="K21" s="13"/>
      <c r="L21" s="13"/>
      <c r="M21" s="13"/>
      <c r="S21" s="131"/>
      <c r="T21" s="131"/>
      <c r="AB21" s="8"/>
      <c r="AC21" s="8"/>
      <c r="AD21" s="8"/>
      <c r="AE21" s="8"/>
      <c r="AF21" s="133"/>
      <c r="AG21" s="133"/>
      <c r="EA21" s="6" t="s">
        <v>83</v>
      </c>
      <c r="EB21" s="6" t="s">
        <v>84</v>
      </c>
      <c r="EC21" s="6" t="s">
        <v>85</v>
      </c>
      <c r="ED21" s="6">
        <v>20</v>
      </c>
    </row>
    <row r="22" ht="20" customHeight="1" spans="5:134">
      <c r="E22" s="12" t="s">
        <v>80</v>
      </c>
      <c r="F22" s="12" t="s">
        <v>81</v>
      </c>
      <c r="G22" s="12">
        <v>5</v>
      </c>
      <c r="H22" s="13"/>
      <c r="I22" s="82" t="s">
        <v>86</v>
      </c>
      <c r="J22" s="82"/>
      <c r="K22" s="83" t="s">
        <v>87</v>
      </c>
      <c r="L22" s="13"/>
      <c r="M22" s="13"/>
      <c r="P22" s="84" t="s">
        <v>88</v>
      </c>
      <c r="Q22" s="84"/>
      <c r="R22" s="84"/>
      <c r="S22" s="84"/>
      <c r="T22" s="84"/>
      <c r="U22" s="84"/>
      <c r="V22" s="84"/>
      <c r="W22" s="84"/>
      <c r="X22" s="84"/>
      <c r="AB22" s="8"/>
      <c r="AC22" s="8"/>
      <c r="AD22" s="8"/>
      <c r="AE22" s="8"/>
      <c r="AF22" s="133"/>
      <c r="AG22" s="133"/>
      <c r="EA22" s="6" t="s">
        <v>83</v>
      </c>
      <c r="EB22" s="6" t="s">
        <v>89</v>
      </c>
      <c r="EC22" s="6" t="s">
        <v>90</v>
      </c>
      <c r="ED22" s="6">
        <v>20</v>
      </c>
    </row>
    <row r="23" s="1" customFormat="1" ht="20" customHeight="1" spans="1:134">
      <c r="A23" s="14"/>
      <c r="B23" s="14"/>
      <c r="C23" s="14"/>
      <c r="D23" s="14"/>
      <c r="E23" s="15" t="s">
        <v>91</v>
      </c>
      <c r="F23" s="15"/>
      <c r="G23" s="15"/>
      <c r="H23" s="16"/>
      <c r="I23" s="85" t="s">
        <v>92</v>
      </c>
      <c r="J23" s="82" t="s">
        <v>48</v>
      </c>
      <c r="K23" s="86" t="s">
        <v>93</v>
      </c>
      <c r="L23" s="16"/>
      <c r="M23" s="16"/>
      <c r="N23" s="87"/>
      <c r="O23" s="88"/>
      <c r="P23" s="84" t="s">
        <v>94</v>
      </c>
      <c r="Q23" s="84"/>
      <c r="R23" s="84"/>
      <c r="S23" s="84"/>
      <c r="T23" s="84"/>
      <c r="U23" s="84"/>
      <c r="V23" s="84"/>
      <c r="W23" s="84"/>
      <c r="X23" s="84"/>
      <c r="Y23" s="88"/>
      <c r="Z23" s="88"/>
      <c r="AA23" s="14"/>
      <c r="AB23" s="142"/>
      <c r="AC23" s="142"/>
      <c r="AD23" s="142"/>
      <c r="AE23" s="142"/>
      <c r="AF23" s="143"/>
      <c r="AG23" s="143"/>
      <c r="EA23" s="1" t="s">
        <v>95</v>
      </c>
      <c r="EB23" s="1" t="s">
        <v>96</v>
      </c>
      <c r="EC23" s="6" t="s">
        <v>97</v>
      </c>
      <c r="ED23" s="1">
        <v>60</v>
      </c>
    </row>
    <row r="24" ht="20" customHeight="1" spans="5:134">
      <c r="E24" s="15" t="s">
        <v>98</v>
      </c>
      <c r="F24" s="17"/>
      <c r="G24" s="17"/>
      <c r="H24" s="13"/>
      <c r="I24" s="13"/>
      <c r="J24" s="13"/>
      <c r="K24" s="13"/>
      <c r="L24" s="13"/>
      <c r="M24" s="13"/>
      <c r="P24" s="84" t="s">
        <v>99</v>
      </c>
      <c r="Q24" s="84"/>
      <c r="R24" s="84"/>
      <c r="S24" s="84"/>
      <c r="T24" s="84"/>
      <c r="U24" s="84"/>
      <c r="V24" s="84"/>
      <c r="W24" s="84"/>
      <c r="X24" s="84"/>
      <c r="EA24" s="6" t="s">
        <v>95</v>
      </c>
      <c r="EB24" s="6" t="s">
        <v>100</v>
      </c>
      <c r="EC24" s="6" t="s">
        <v>101</v>
      </c>
      <c r="ED24" s="6">
        <v>60</v>
      </c>
    </row>
    <row r="25" ht="20" customHeight="1" spans="131:134">
      <c r="EA25" s="6" t="s">
        <v>95</v>
      </c>
      <c r="EB25" s="6" t="s">
        <v>102</v>
      </c>
      <c r="EC25" s="6" t="s">
        <v>103</v>
      </c>
      <c r="ED25" s="6">
        <v>60</v>
      </c>
    </row>
    <row r="26" ht="20" customHeight="1" spans="131:134">
      <c r="EA26" s="6" t="s">
        <v>104</v>
      </c>
      <c r="EC26" s="6" t="s">
        <v>104</v>
      </c>
      <c r="ED26" s="6">
        <v>80</v>
      </c>
    </row>
    <row r="27" ht="20" customHeight="1" spans="23:134">
      <c r="W27" s="132"/>
      <c r="EA27" s="6" t="s">
        <v>25</v>
      </c>
      <c r="EB27" s="6" t="s">
        <v>105</v>
      </c>
      <c r="EC27" s="6" t="s">
        <v>106</v>
      </c>
      <c r="ED27" s="6">
        <v>11</v>
      </c>
    </row>
    <row r="28" ht="20" customHeight="1" spans="131:134">
      <c r="EA28" s="6" t="s">
        <v>49</v>
      </c>
      <c r="EB28" s="6" t="s">
        <v>107</v>
      </c>
      <c r="EC28" s="6" t="s">
        <v>108</v>
      </c>
      <c r="ED28" s="6">
        <v>11</v>
      </c>
    </row>
    <row r="29" ht="20" customHeight="1" spans="131:134">
      <c r="EA29" s="6" t="s">
        <v>25</v>
      </c>
      <c r="EB29" s="6" t="s">
        <v>109</v>
      </c>
      <c r="EC29" s="6" t="s">
        <v>110</v>
      </c>
      <c r="ED29" s="6">
        <v>13.5</v>
      </c>
    </row>
    <row r="30" ht="20" customHeight="1" spans="131:134">
      <c r="EA30" s="6" t="s">
        <v>49</v>
      </c>
      <c r="EB30" s="6" t="s">
        <v>111</v>
      </c>
      <c r="EC30" s="6" t="s">
        <v>112</v>
      </c>
      <c r="ED30" s="6">
        <v>13.5</v>
      </c>
    </row>
    <row r="31" ht="20" customHeight="1" spans="131:134">
      <c r="EA31" s="6" t="s">
        <v>71</v>
      </c>
      <c r="EB31" s="6" t="s">
        <v>113</v>
      </c>
      <c r="EC31" s="6" t="s">
        <v>114</v>
      </c>
      <c r="ED31" s="6">
        <v>12.5</v>
      </c>
    </row>
    <row r="32" ht="20" customHeight="1"/>
    <row r="33" ht="20" customHeight="1"/>
    <row r="34" ht="20" customHeight="1"/>
    <row r="35" ht="20" customHeight="1"/>
    <row r="36" ht="20" customHeight="1"/>
    <row r="37" ht="20" customHeight="1"/>
    <row r="38" ht="20" customHeight="1"/>
    <row r="39" ht="20" customHeight="1"/>
    <row r="40" ht="20" customHeight="1"/>
    <row r="41" ht="20" customHeight="1"/>
    <row r="42" ht="20" customHeight="1"/>
    <row r="43" ht="20" customHeight="1"/>
    <row r="44" ht="20" customHeight="1"/>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sheetData>
  <sheetProtection password="86E2" sheet="1" selectLockedCells="1" sort="0" objects="1"/>
  <mergeCells count="28">
    <mergeCell ref="J3:M3"/>
    <mergeCell ref="Q3:W3"/>
    <mergeCell ref="J5:M5"/>
    <mergeCell ref="J8:M8"/>
    <mergeCell ref="K11:M11"/>
    <mergeCell ref="V14:W14"/>
    <mergeCell ref="Q15:R15"/>
    <mergeCell ref="S15:U15"/>
    <mergeCell ref="V15:W15"/>
    <mergeCell ref="I18:N18"/>
    <mergeCell ref="P18:X18"/>
    <mergeCell ref="I19:N19"/>
    <mergeCell ref="P19:X19"/>
    <mergeCell ref="I20:N20"/>
    <mergeCell ref="P20:X20"/>
    <mergeCell ref="P22:X22"/>
    <mergeCell ref="E23:G23"/>
    <mergeCell ref="P23:X23"/>
    <mergeCell ref="E24:G24"/>
    <mergeCell ref="P24:X24"/>
    <mergeCell ref="E7:E10"/>
    <mergeCell ref="E11:E13"/>
    <mergeCell ref="E14:E17"/>
    <mergeCell ref="E19:E20"/>
    <mergeCell ref="O4:O5"/>
    <mergeCell ref="L6:M7"/>
    <mergeCell ref="J14:M15"/>
    <mergeCell ref="Q13:R14"/>
  </mergeCells>
  <conditionalFormatting sqref="L6">
    <cfRule type="containsText" dxfId="0" priority="38" operator="between" text="不">
      <formula>NOT(ISERROR(SEARCH("不",L6)))</formula>
    </cfRule>
    <cfRule type="containsText" dxfId="1" priority="40" operator="between" text="符合要求">
      <formula>NOT(ISERROR(SEARCH("符合要求",L6)))</formula>
    </cfRule>
  </conditionalFormatting>
  <conditionalFormatting sqref="M10">
    <cfRule type="expression" dxfId="2" priority="15">
      <formula>$M$10&gt;$M$13</formula>
    </cfRule>
  </conditionalFormatting>
  <conditionalFormatting sqref="X15">
    <cfRule type="containsText" dxfId="0" priority="35" operator="between" text="不合格">
      <formula>NOT(ISERROR(SEARCH("不合格",X15)))</formula>
    </cfRule>
    <cfRule type="containsText" dxfId="1" priority="36" operator="between" text="合格">
      <formula>NOT(ISERROR(SEARCH("合格",X15)))</formula>
    </cfRule>
  </conditionalFormatting>
  <conditionalFormatting sqref="I19:N19">
    <cfRule type="containsText" dxfId="0" priority="27" operator="between" text="大于">
      <formula>NOT(ISERROR(SEARCH("大于",I19)))</formula>
    </cfRule>
    <cfRule type="containsText" dxfId="0" priority="12" operator="between" text="情况不合理请检查">
      <formula>NOT(ISERROR(SEARCH("情况不合理请检查",I19)))</formula>
    </cfRule>
    <cfRule type="containsText" dxfId="0" priority="9" operator="between" text="请输入销售包装尺寸数据">
      <formula>NOT(ISERROR(SEARCH("请输入销售包装尺寸数据",I19)))</formula>
    </cfRule>
    <cfRule type="containsText" dxfId="0" priority="5" operator="between" text="实际销售包装体积【小于】净含量，请检查！">
      <formula>NOT(ISERROR(SEARCH("实际销售包装体积【小于】净含量，请检查！",I19)))</formula>
    </cfRule>
  </conditionalFormatting>
  <conditionalFormatting sqref="I19">
    <cfRule type="containsText" dxfId="1" priority="30" operator="between" text="小于">
      <formula>NOT(ISERROR(SEARCH("小于",I19)))</formula>
    </cfRule>
  </conditionalFormatting>
  <conditionalFormatting sqref="P19:X19">
    <cfRule type="containsText" dxfId="0" priority="13" operator="between" text="不合理">
      <formula>NOT(ISERROR(SEARCH("不合理",P19)))</formula>
    </cfRule>
    <cfRule type="containsText" dxfId="0" priority="21" operator="between" text="还没输入销售包装尺寸数据！">
      <formula>NOT(ISERROR(SEARCH("还没输入销售包装尺寸数据！",P19)))</formula>
    </cfRule>
    <cfRule type="containsText" dxfId="0" priority="34" operator="between" text="大于">
      <formula>NOT(ISERROR(SEARCH("大于",P19)))</formula>
    </cfRule>
    <cfRule type="containsText" dxfId="0" priority="8" operator="between" text="请输入销售包装尺寸数据">
      <formula>NOT(ISERROR(SEARCH("请输入销售包装尺寸数据",P19)))</formula>
    </cfRule>
    <cfRule type="containsText" dxfId="0" priority="6" operator="between" text="净含量总和">
      <formula>NOT(ISERROR(SEARCH("净含量总和",P19)))</formula>
    </cfRule>
    <cfRule type="containsText" dxfId="1" priority="2" operator="between" text="小于">
      <formula>NOT(ISERROR(SEARCH("小于",P19)))</formula>
    </cfRule>
    <cfRule type="containsText" dxfId="0" priority="1" operator="between" text="销售包装实际体积 【小于】 套盒中所有单品净含量总和，请检查！">
      <formula>NOT(ISERROR(SEARCH("销售包装实际体积 【小于】 套盒中所有单品净含量总和，请检查！",P19)))</formula>
    </cfRule>
  </conditionalFormatting>
  <conditionalFormatting sqref="I20:N20">
    <cfRule type="containsText" dxfId="0" priority="23" operator="between" text="什么数据也没有，请输入数据！">
      <formula>NOT(ISERROR(SEARCH("什么数据也没有，请输入数据！",I20)))</formula>
    </cfRule>
    <cfRule type="containsText" dxfId="0" priority="25" operator="between" text="尺寸数据">
      <formula>NOT(ISERROR(SEARCH("尺寸数据",I20)))</formula>
    </cfRule>
    <cfRule type="containsText" dxfId="0" priority="28" operator="between" text="不合格">
      <formula>NOT(ISERROR(SEARCH("不合格",I20)))</formula>
    </cfRule>
    <cfRule type="containsText" dxfId="1" priority="29" operator="between" text="合格">
      <formula>NOT(ISERROR(SEARCH("合格",I20)))</formula>
    </cfRule>
    <cfRule type="containsText" dxfId="0" priority="11" operator="between" text="不合理">
      <formula>NOT(ISERROR(SEARCH("不合理",I20)))</formula>
    </cfRule>
  </conditionalFormatting>
  <conditionalFormatting sqref="P20:X20">
    <cfRule type="containsText" dxfId="0" priority="22" operator="between" text="什么数据也没有，请输入数据！">
      <formula>NOT(ISERROR(SEARCH("什么数据也没有，请输入数据！",P20)))</formula>
    </cfRule>
    <cfRule type="containsText" dxfId="0" priority="26" operator="between" text="尺寸数据">
      <formula>NOT(ISERROR(SEARCH("尺寸数据",P20)))</formula>
    </cfRule>
    <cfRule type="containsText" dxfId="0" priority="31" operator="between" text="不合格">
      <formula>NOT(ISERROR(SEARCH("不合格",P20)))</formula>
    </cfRule>
    <cfRule type="containsText" dxfId="1" priority="32" operator="between" text="合格">
      <formula>NOT(ISERROR(SEARCH("合格",P20)))</formula>
    </cfRule>
    <cfRule type="containsText" dxfId="0" priority="10" operator="between" text="不合理">
      <formula>NOT(ISERROR(SEARCH("不合理",P20)))</formula>
    </cfRule>
  </conditionalFormatting>
  <conditionalFormatting sqref="U5:U12">
    <cfRule type="expression" dxfId="3" priority="4">
      <formula>U5=MIN($U$4:$U$12)</formula>
    </cfRule>
  </conditionalFormatting>
  <conditionalFormatting sqref="Q13:R14">
    <cfRule type="containsText" dxfId="4" priority="3" operator="between" text="请输入">
      <formula>NOT(ISERROR(SEARCH("请输入",Q13)))</formula>
    </cfRule>
  </conditionalFormatting>
  <conditionalFormatting sqref="J14:M15">
    <cfRule type="containsText" dxfId="0" priority="37" operator="between" text="不">
      <formula>NOT(ISERROR(SEARCH("不",J14)))</formula>
    </cfRule>
    <cfRule type="containsText" dxfId="1" priority="39" operator="between" text="合格">
      <formula>NOT(ISERROR(SEARCH("合格",J14)))</formula>
    </cfRule>
    <cfRule type="containsText" dxfId="0" priority="24" operator="between" text="请输入净含量">
      <formula>NOT(ISERROR(SEARCH("请输入净含量",J14)))</formula>
    </cfRule>
    <cfRule type="containsText" dxfId="0" priority="7" operator="between" text="实际销售包装体积【小于】净含量，请检查！">
      <formula>NOT(ISERROR(SEARCH("实际销售包装体积【小于】净含量，请检查！",J14)))</formula>
    </cfRule>
  </conditionalFormatting>
  <dataValidations count="2">
    <dataValidation allowBlank="1" showInputMessage="1" showErrorMessage="1" promptTitle="单位" prompt="毫米" sqref="J10:L10 S14:U14"/>
    <dataValidation type="list" allowBlank="1" showInputMessage="1" showErrorMessage="1" sqref="R9 R10 K11:M11 R5:R8 R11:R12">
      <formula1>$EC$6:$EC$32</formula1>
    </dataValidation>
  </dataValidations>
  <hyperlinks>
    <hyperlink ref="B3" r:id="rId4" display="标准依据"/>
    <hyperlink ref="I22" r:id="rId4" display="查看执行标准文件"/>
    <hyperlink ref="Z10" r:id="rId5" display="一图读懂要求"/>
    <hyperlink ref="I22:J22" r:id="rId6" display="查看执行标准文件"/>
    <hyperlink ref="J23" r:id="rId5" display="一图读懂要求"/>
    <hyperlink ref="Z9" r:id="rId7" display="化妆品违禁词网"/>
  </hyperlinks>
  <pageMargins left="0.75" right="0.75" top="1" bottom="1" header="0.5" footer="0.5"/>
  <headerFooter/>
  <drawing r:id="rId2"/>
  <legacyDrawing r:id="rId3"/>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化妆品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李锦聪</dc:creator>
  <cp:lastModifiedBy>李锦聪</cp:lastModifiedBy>
  <dcterms:created xsi:type="dcterms:W3CDTF">2021-09-07T11:48:00Z</dcterms:created>
  <dcterms:modified xsi:type="dcterms:W3CDTF">2023-06-12T07:47:57Z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KSOReadingLayout">
    <vt:bool>false</vt:bool>
  </property>
  <property fmtid="{D5CDD505-2E9C-101B-9397-08002B2CF9AE}" pid="4" name="ICV">
    <vt:lpwstr>10CD60638D6649D68ECAC6F9690A27CE</vt:lpwstr>
  </property>
</Properties>
</file>